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760" activeTab="2"/>
  </bookViews>
  <sheets>
    <sheet name="PLANILHA ORÇAMENTÁRIA " sheetId="3" r:id="rId1"/>
    <sheet name="MEMÓRIA DE CÁLCULO " sheetId="1" r:id="rId2"/>
    <sheet name="CRONOGRAMA FÍSICO FINANCEIRO " sheetId="4" r:id="rId3"/>
  </sheets>
  <definedNames>
    <definedName name="_xlnm.Print_Area" localSheetId="1">'MEMÓRIA DE CÁLCULO '!$A$1:$K$531</definedName>
    <definedName name="_xlnm.Print_Area" localSheetId="0">'PLANILHA ORÇAMENTÁRIA '!$A$1:$J$105</definedName>
    <definedName name="_xlnm.Print_Titles" localSheetId="1">'MEMÓRIA DE CÁLCULO '!$1:$7</definedName>
    <definedName name="_xlnm.Print_Titles" localSheetId="0">'PLANILHA ORÇAMENTÁRIA '!$1:$10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5" i="1"/>
  <c r="J40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92"/>
  <c r="J174"/>
  <c r="J175"/>
  <c r="J173"/>
  <c r="J176" s="1"/>
  <c r="J181"/>
  <c r="J182"/>
  <c r="J183"/>
  <c r="J184"/>
  <c r="J185"/>
  <c r="J186"/>
  <c r="J187"/>
  <c r="J188"/>
  <c r="J180"/>
  <c r="J229"/>
  <c r="J234"/>
  <c r="J239"/>
  <c r="J245"/>
  <c r="J246"/>
  <c r="J247"/>
  <c r="J248"/>
  <c r="J249"/>
  <c r="J250"/>
  <c r="J244"/>
  <c r="J251" s="1"/>
  <c r="J256"/>
  <c r="J257"/>
  <c r="J258"/>
  <c r="J259"/>
  <c r="J260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415"/>
  <c r="J416"/>
  <c r="J422"/>
  <c r="J423"/>
  <c r="J424"/>
  <c r="J425"/>
  <c r="J426"/>
  <c r="J427"/>
  <c r="J428"/>
  <c r="J429"/>
  <c r="J463"/>
  <c r="J479"/>
  <c r="I24"/>
  <c r="B16" i="4" l="1"/>
  <c r="B14"/>
  <c r="G39" i="3"/>
  <c r="G73" s="1"/>
  <c r="H73" s="1"/>
  <c r="G33"/>
  <c r="H33" s="1"/>
  <c r="G78"/>
  <c r="H78" s="1"/>
  <c r="G74"/>
  <c r="H74" s="1"/>
  <c r="H22"/>
  <c r="H23"/>
  <c r="H24"/>
  <c r="H25"/>
  <c r="H28"/>
  <c r="H29"/>
  <c r="H30"/>
  <c r="H31"/>
  <c r="H32"/>
  <c r="H34"/>
  <c r="H35"/>
  <c r="H38"/>
  <c r="H42"/>
  <c r="H43"/>
  <c r="H56"/>
  <c r="H57"/>
  <c r="H58"/>
  <c r="H59"/>
  <c r="H62"/>
  <c r="H63"/>
  <c r="H64"/>
  <c r="H65"/>
  <c r="H66"/>
  <c r="H68"/>
  <c r="H69"/>
  <c r="H72"/>
  <c r="H75"/>
  <c r="H76"/>
  <c r="H77"/>
  <c r="H79"/>
  <c r="H82"/>
  <c r="H83"/>
  <c r="H84"/>
  <c r="H85"/>
  <c r="H86"/>
  <c r="H88"/>
  <c r="H81"/>
  <c r="H71"/>
  <c r="H61"/>
  <c r="H55"/>
  <c r="H41"/>
  <c r="H37"/>
  <c r="H27"/>
  <c r="H21"/>
  <c r="H13"/>
  <c r="H39" l="1"/>
  <c r="G67"/>
  <c r="H67" s="1"/>
  <c r="J435" i="1" l="1"/>
  <c r="O409"/>
  <c r="N402"/>
  <c r="N410"/>
  <c r="N411"/>
  <c r="N412"/>
  <c r="N413"/>
  <c r="N414"/>
  <c r="N415"/>
  <c r="N416"/>
  <c r="D473"/>
  <c r="J473" s="1"/>
  <c r="J452"/>
  <c r="J453" s="1"/>
  <c r="F74" i="3" s="1"/>
  <c r="J447" i="1"/>
  <c r="G409"/>
  <c r="F408"/>
  <c r="F407"/>
  <c r="J407" s="1"/>
  <c r="F406"/>
  <c r="J406" s="1"/>
  <c r="F405"/>
  <c r="J405" s="1"/>
  <c r="F404"/>
  <c r="J404" s="1"/>
  <c r="F403"/>
  <c r="J403" s="1"/>
  <c r="F402"/>
  <c r="F401"/>
  <c r="J401" s="1"/>
  <c r="F400"/>
  <c r="J400" s="1"/>
  <c r="F399"/>
  <c r="G388"/>
  <c r="F387"/>
  <c r="F386"/>
  <c r="F385"/>
  <c r="F384"/>
  <c r="F383"/>
  <c r="F382"/>
  <c r="F374"/>
  <c r="F373"/>
  <c r="F372"/>
  <c r="F370"/>
  <c r="F310"/>
  <c r="F312"/>
  <c r="J312" s="1"/>
  <c r="F313"/>
  <c r="J313" s="1"/>
  <c r="F314"/>
  <c r="F322"/>
  <c r="J322" s="1"/>
  <c r="F323"/>
  <c r="J323" s="1"/>
  <c r="F324"/>
  <c r="J324" s="1"/>
  <c r="F325"/>
  <c r="J325" s="1"/>
  <c r="F326"/>
  <c r="F327"/>
  <c r="G328"/>
  <c r="D372"/>
  <c r="J372" s="1"/>
  <c r="D373"/>
  <c r="J373" s="1"/>
  <c r="D382"/>
  <c r="D383"/>
  <c r="J383" s="1"/>
  <c r="D384"/>
  <c r="J384" s="1"/>
  <c r="D385"/>
  <c r="J385" s="1"/>
  <c r="D353"/>
  <c r="J353" s="1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J334"/>
  <c r="A334"/>
  <c r="D328"/>
  <c r="D327"/>
  <c r="D326"/>
  <c r="D321"/>
  <c r="J321" s="1"/>
  <c r="D320"/>
  <c r="J320" s="1"/>
  <c r="D319"/>
  <c r="D318"/>
  <c r="J318" s="1"/>
  <c r="D317"/>
  <c r="J317" s="1"/>
  <c r="D316"/>
  <c r="D315"/>
  <c r="D314"/>
  <c r="D311"/>
  <c r="J311" s="1"/>
  <c r="D310"/>
  <c r="J310" s="1"/>
  <c r="D309"/>
  <c r="J309" s="1"/>
  <c r="D308"/>
  <c r="J308" s="1"/>
  <c r="D276"/>
  <c r="J276" s="1"/>
  <c r="J12"/>
  <c r="J194"/>
  <c r="J206"/>
  <c r="G168"/>
  <c r="G147"/>
  <c r="F144"/>
  <c r="F167"/>
  <c r="O408" s="1"/>
  <c r="F166"/>
  <c r="O407" s="1"/>
  <c r="F165"/>
  <c r="O406" s="1"/>
  <c r="F163"/>
  <c r="O404" s="1"/>
  <c r="F160"/>
  <c r="O401" s="1"/>
  <c r="F158"/>
  <c r="O399" s="1"/>
  <c r="F159"/>
  <c r="O400" s="1"/>
  <c r="F161"/>
  <c r="O402" s="1"/>
  <c r="F162"/>
  <c r="O403" s="1"/>
  <c r="F164"/>
  <c r="O405" s="1"/>
  <c r="F157"/>
  <c r="O398" s="1"/>
  <c r="F146"/>
  <c r="F145"/>
  <c r="F143"/>
  <c r="F142"/>
  <c r="F141"/>
  <c r="F140"/>
  <c r="F132"/>
  <c r="F131"/>
  <c r="F130"/>
  <c r="F128"/>
  <c r="D158"/>
  <c r="D159"/>
  <c r="D161"/>
  <c r="J161" s="1"/>
  <c r="D162"/>
  <c r="D163"/>
  <c r="D164"/>
  <c r="A157"/>
  <c r="A158"/>
  <c r="A159"/>
  <c r="A160"/>
  <c r="A161"/>
  <c r="A162"/>
  <c r="A163"/>
  <c r="A164"/>
  <c r="A165"/>
  <c r="A166"/>
  <c r="A167"/>
  <c r="A168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26"/>
  <c r="E147"/>
  <c r="D130"/>
  <c r="J130" s="1"/>
  <c r="D131"/>
  <c r="D140"/>
  <c r="J140" s="1"/>
  <c r="D141"/>
  <c r="J141" s="1"/>
  <c r="D142"/>
  <c r="J142" s="1"/>
  <c r="D143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26"/>
  <c r="G87"/>
  <c r="F85"/>
  <c r="D86"/>
  <c r="J86" s="1"/>
  <c r="D85"/>
  <c r="D84"/>
  <c r="J56"/>
  <c r="F24" i="3" s="1"/>
  <c r="E60" i="1"/>
  <c r="D60"/>
  <c r="J60" s="1"/>
  <c r="D374" l="1"/>
  <c r="J374" s="1"/>
  <c r="J314"/>
  <c r="D386"/>
  <c r="J386" s="1"/>
  <c r="J326"/>
  <c r="J382"/>
  <c r="D165"/>
  <c r="N405"/>
  <c r="J164"/>
  <c r="N400"/>
  <c r="J159"/>
  <c r="D376"/>
  <c r="J376" s="1"/>
  <c r="J316"/>
  <c r="D388"/>
  <c r="J328"/>
  <c r="D145"/>
  <c r="J145" s="1"/>
  <c r="J85"/>
  <c r="N404"/>
  <c r="J163"/>
  <c r="N399"/>
  <c r="J158"/>
  <c r="N403"/>
  <c r="J162"/>
  <c r="J143"/>
  <c r="J131"/>
  <c r="D375"/>
  <c r="J375" s="1"/>
  <c r="J315"/>
  <c r="D379"/>
  <c r="J379" s="1"/>
  <c r="J319"/>
  <c r="D387"/>
  <c r="J387" s="1"/>
  <c r="J327"/>
  <c r="I74" i="3"/>
  <c r="J74"/>
  <c r="I24"/>
  <c r="J24"/>
  <c r="D368" i="1"/>
  <c r="J354"/>
  <c r="D371"/>
  <c r="J371" s="1"/>
  <c r="D370"/>
  <c r="J370" s="1"/>
  <c r="D369"/>
  <c r="J369" s="1"/>
  <c r="D381"/>
  <c r="J381" s="1"/>
  <c r="D380"/>
  <c r="J380" s="1"/>
  <c r="D378"/>
  <c r="J378" s="1"/>
  <c r="D377"/>
  <c r="J377" s="1"/>
  <c r="J61"/>
  <c r="F25" i="3" s="1"/>
  <c r="D144" i="1"/>
  <c r="J144" s="1"/>
  <c r="D166"/>
  <c r="J166" s="1"/>
  <c r="D167"/>
  <c r="J167" s="1"/>
  <c r="D146"/>
  <c r="J146" s="1"/>
  <c r="J29"/>
  <c r="J30" s="1"/>
  <c r="F18" i="3" s="1"/>
  <c r="J19" i="1"/>
  <c r="J34"/>
  <c r="J35" s="1"/>
  <c r="F19" i="3" s="1"/>
  <c r="J24" i="1"/>
  <c r="J23"/>
  <c r="J28" s="1"/>
  <c r="N406" l="1"/>
  <c r="J165"/>
  <c r="I25" i="3"/>
  <c r="J25"/>
  <c r="D363" i="1"/>
  <c r="F62" i="3"/>
  <c r="N408" i="1"/>
  <c r="N407"/>
  <c r="J474"/>
  <c r="F78" i="3" s="1"/>
  <c r="J222" i="1"/>
  <c r="J223" s="1"/>
  <c r="F43" i="3" s="1"/>
  <c r="J217" i="1"/>
  <c r="J218" s="1"/>
  <c r="F42" i="3" s="1"/>
  <c r="J212" i="1"/>
  <c r="J213" s="1"/>
  <c r="F41" i="3" s="1"/>
  <c r="I201" i="1"/>
  <c r="J201" s="1"/>
  <c r="A201"/>
  <c r="I200"/>
  <c r="J200" s="1"/>
  <c r="A200"/>
  <c r="I199"/>
  <c r="J199" s="1"/>
  <c r="A199"/>
  <c r="J195"/>
  <c r="F37" i="3" s="1"/>
  <c r="D111" i="1"/>
  <c r="J111" s="1"/>
  <c r="J112" s="1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D87"/>
  <c r="F84"/>
  <c r="J84" s="1"/>
  <c r="F83"/>
  <c r="J83" s="1"/>
  <c r="F82"/>
  <c r="J82" s="1"/>
  <c r="F81"/>
  <c r="J81" s="1"/>
  <c r="F80"/>
  <c r="J80" s="1"/>
  <c r="D79"/>
  <c r="J79" s="1"/>
  <c r="D78"/>
  <c r="J78" s="1"/>
  <c r="D77"/>
  <c r="J77" s="1"/>
  <c r="D76"/>
  <c r="J76" s="1"/>
  <c r="D75"/>
  <c r="J75" s="1"/>
  <c r="D74"/>
  <c r="J74" s="1"/>
  <c r="D73"/>
  <c r="J73" s="1"/>
  <c r="F72"/>
  <c r="D72"/>
  <c r="F71"/>
  <c r="J71" s="1"/>
  <c r="F70"/>
  <c r="J70" s="1"/>
  <c r="D69"/>
  <c r="J69" s="1"/>
  <c r="F68"/>
  <c r="D68"/>
  <c r="D67"/>
  <c r="J67" s="1"/>
  <c r="D66"/>
  <c r="J66" s="1"/>
  <c r="E45"/>
  <c r="E50" s="1"/>
  <c r="D45"/>
  <c r="A45"/>
  <c r="A50" s="1"/>
  <c r="A55" s="1"/>
  <c r="A60" s="1"/>
  <c r="J41"/>
  <c r="F21" i="3" s="1"/>
  <c r="E302" i="1"/>
  <c r="D302"/>
  <c r="D516"/>
  <c r="J505"/>
  <c r="J510"/>
  <c r="J511" s="1"/>
  <c r="F86" i="3" s="1"/>
  <c r="J500" i="1"/>
  <c r="J501" s="1"/>
  <c r="F84" i="3" s="1"/>
  <c r="J495" i="1"/>
  <c r="J496" s="1"/>
  <c r="F83" i="3" s="1"/>
  <c r="J490" i="1"/>
  <c r="J491" s="1"/>
  <c r="F82" i="3" s="1"/>
  <c r="J485" i="1"/>
  <c r="J486" s="1"/>
  <c r="F81" i="3" s="1"/>
  <c r="J457" i="1"/>
  <c r="J458" s="1"/>
  <c r="F75" i="3" s="1"/>
  <c r="I441" i="1"/>
  <c r="J441" s="1"/>
  <c r="I442"/>
  <c r="J442" s="1"/>
  <c r="I440"/>
  <c r="J440" s="1"/>
  <c r="A441"/>
  <c r="A442"/>
  <c r="A440"/>
  <c r="J421"/>
  <c r="J414"/>
  <c r="J478"/>
  <c r="J480" s="1"/>
  <c r="F79" i="3" s="1"/>
  <c r="J468" i="1"/>
  <c r="J469" s="1"/>
  <c r="F77" i="3" s="1"/>
  <c r="J462" i="1"/>
  <c r="K399"/>
  <c r="D409"/>
  <c r="J409" s="1"/>
  <c r="D408"/>
  <c r="J408" s="1"/>
  <c r="D402"/>
  <c r="J402" s="1"/>
  <c r="D399"/>
  <c r="E388"/>
  <c r="J388" s="1"/>
  <c r="J368"/>
  <c r="I81" i="3" l="1"/>
  <c r="J81"/>
  <c r="D160" i="1"/>
  <c r="J160" s="1"/>
  <c r="J72"/>
  <c r="I77" i="3"/>
  <c r="J77"/>
  <c r="I82"/>
  <c r="J82"/>
  <c r="I43"/>
  <c r="J43"/>
  <c r="I83"/>
  <c r="J83"/>
  <c r="D168" i="1"/>
  <c r="J87"/>
  <c r="J202"/>
  <c r="I78" i="3"/>
  <c r="J78"/>
  <c r="I37"/>
  <c r="J37"/>
  <c r="I84"/>
  <c r="J84"/>
  <c r="D50" i="1"/>
  <c r="J50" s="1"/>
  <c r="J45"/>
  <c r="D157"/>
  <c r="J157" s="1"/>
  <c r="J68"/>
  <c r="J88" s="1"/>
  <c r="I41" i="3"/>
  <c r="J41"/>
  <c r="I21"/>
  <c r="J21"/>
  <c r="I62"/>
  <c r="J62"/>
  <c r="J79"/>
  <c r="I79"/>
  <c r="I42"/>
  <c r="I40" s="1"/>
  <c r="J42"/>
  <c r="J40" s="1"/>
  <c r="I86"/>
  <c r="J86"/>
  <c r="I75"/>
  <c r="J75"/>
  <c r="N401" i="1"/>
  <c r="N398"/>
  <c r="D133"/>
  <c r="J133" s="1"/>
  <c r="D147"/>
  <c r="J147" s="1"/>
  <c r="D134"/>
  <c r="J134" s="1"/>
  <c r="D135"/>
  <c r="J135" s="1"/>
  <c r="D132"/>
  <c r="J132" s="1"/>
  <c r="D136"/>
  <c r="J136" s="1"/>
  <c r="D127"/>
  <c r="J127" s="1"/>
  <c r="D137"/>
  <c r="J137" s="1"/>
  <c r="D128"/>
  <c r="J128" s="1"/>
  <c r="D138"/>
  <c r="J138" s="1"/>
  <c r="D139"/>
  <c r="J139" s="1"/>
  <c r="D129"/>
  <c r="J129" s="1"/>
  <c r="D126"/>
  <c r="J126" s="1"/>
  <c r="F38" i="3"/>
  <c r="J207" i="1"/>
  <c r="F39" i="3" s="1"/>
  <c r="F28"/>
  <c r="J25" i="1"/>
  <c r="F17" i="3" s="1"/>
  <c r="F34"/>
  <c r="J189" i="1"/>
  <c r="F35" i="3" s="1"/>
  <c r="J51" i="1"/>
  <c r="F23" i="3" s="1"/>
  <c r="J20" i="1"/>
  <c r="F16" i="3" s="1"/>
  <c r="J46" i="1"/>
  <c r="F22" i="3" s="1"/>
  <c r="J448" i="1"/>
  <c r="F73" i="3" s="1"/>
  <c r="J302" i="1"/>
  <c r="J464"/>
  <c r="F76" i="3" s="1"/>
  <c r="J443" i="1"/>
  <c r="F72" i="3" s="1"/>
  <c r="J430" i="1"/>
  <c r="F69" i="3" s="1"/>
  <c r="J399" i="1"/>
  <c r="D329"/>
  <c r="J329" s="1"/>
  <c r="J417"/>
  <c r="F68" i="3" s="1"/>
  <c r="E287" i="1"/>
  <c r="E292" s="1"/>
  <c r="J282"/>
  <c r="A287"/>
  <c r="D275"/>
  <c r="J275" s="1"/>
  <c r="J270"/>
  <c r="J271" s="1"/>
  <c r="F52" i="3" s="1"/>
  <c r="J265" i="1"/>
  <c r="J255"/>
  <c r="J261" s="1"/>
  <c r="J148" l="1"/>
  <c r="F31" i="3" s="1"/>
  <c r="N409" i="1"/>
  <c r="J168"/>
  <c r="I73" i="3"/>
  <c r="J73"/>
  <c r="I39"/>
  <c r="J39"/>
  <c r="J169" i="1"/>
  <c r="I23" i="3"/>
  <c r="J23"/>
  <c r="I22"/>
  <c r="I20" s="1"/>
  <c r="J22"/>
  <c r="J20" s="1"/>
  <c r="I68"/>
  <c r="J68"/>
  <c r="I69"/>
  <c r="J69"/>
  <c r="I72"/>
  <c r="J72"/>
  <c r="I76"/>
  <c r="J76"/>
  <c r="J38"/>
  <c r="I38"/>
  <c r="I35"/>
  <c r="J35"/>
  <c r="I34"/>
  <c r="J34"/>
  <c r="I28"/>
  <c r="J28"/>
  <c r="J15"/>
  <c r="D389" i="1"/>
  <c r="J389" s="1"/>
  <c r="J330"/>
  <c r="D121"/>
  <c r="F27" i="3"/>
  <c r="F33"/>
  <c r="J297" i="1"/>
  <c r="J410"/>
  <c r="F67" i="3" s="1"/>
  <c r="J390" i="1"/>
  <c r="F65" i="3" s="1"/>
  <c r="D287" i="1"/>
  <c r="D292" s="1"/>
  <c r="J277"/>
  <c r="F53" i="3" s="1"/>
  <c r="F50"/>
  <c r="J283" i="1"/>
  <c r="F55" i="3" s="1"/>
  <c r="I15" l="1"/>
  <c r="I36"/>
  <c r="I55"/>
  <c r="J55"/>
  <c r="J36"/>
  <c r="J121" i="1"/>
  <c r="J122" s="1"/>
  <c r="D358"/>
  <c r="F61" i="3"/>
  <c r="I65"/>
  <c r="J65"/>
  <c r="I67"/>
  <c r="J67"/>
  <c r="J33"/>
  <c r="I33"/>
  <c r="J31"/>
  <c r="I31"/>
  <c r="I27"/>
  <c r="J27"/>
  <c r="D116" i="1"/>
  <c r="J358"/>
  <c r="J359" s="1"/>
  <c r="F63" i="3" s="1"/>
  <c r="J116" i="1" l="1"/>
  <c r="J117" s="1"/>
  <c r="F29" i="3" s="1"/>
  <c r="I29" s="1"/>
  <c r="F30"/>
  <c r="I30" s="1"/>
  <c r="D152" i="1"/>
  <c r="J152" s="1"/>
  <c r="J153" s="1"/>
  <c r="F32" i="3" s="1"/>
  <c r="I32" s="1"/>
  <c r="I63"/>
  <c r="J63"/>
  <c r="I61"/>
  <c r="J61"/>
  <c r="L7" i="4"/>
  <c r="K3"/>
  <c r="J287" i="1"/>
  <c r="J29" i="3" l="1"/>
  <c r="J30"/>
  <c r="J32"/>
  <c r="I26"/>
  <c r="I14" s="1"/>
  <c r="J288" i="1"/>
  <c r="F56" i="3" s="1"/>
  <c r="J516" i="1"/>
  <c r="J303"/>
  <c r="F59" i="3" s="1"/>
  <c r="J298" i="1"/>
  <c r="F58" i="3" s="1"/>
  <c r="A292" i="1"/>
  <c r="I58" i="3" l="1"/>
  <c r="J58"/>
  <c r="I59"/>
  <c r="J59"/>
  <c r="I56"/>
  <c r="J56"/>
  <c r="J26"/>
  <c r="J14" s="1"/>
  <c r="D15" i="4" s="1"/>
  <c r="G15" s="1"/>
  <c r="G19" s="1"/>
  <c r="J517" i="1"/>
  <c r="F88" i="3" s="1"/>
  <c r="J235" i="1"/>
  <c r="F47" i="3" s="1"/>
  <c r="J240" i="1"/>
  <c r="F48" i="3" s="1"/>
  <c r="I88" l="1"/>
  <c r="I87" s="1"/>
  <c r="J88"/>
  <c r="J87" s="1"/>
  <c r="J506" i="1"/>
  <c r="F85" i="3" s="1"/>
  <c r="J292" i="1"/>
  <c r="I85" i="3" l="1"/>
  <c r="I80" s="1"/>
  <c r="J85"/>
  <c r="J80" s="1"/>
  <c r="J293" i="1"/>
  <c r="F57" i="3" s="1"/>
  <c r="I57" l="1"/>
  <c r="I54" s="1"/>
  <c r="J57"/>
  <c r="J54" s="1"/>
  <c r="J436" i="1"/>
  <c r="F71" i="3" s="1"/>
  <c r="J230" i="1"/>
  <c r="F46" i="3" s="1"/>
  <c r="I71" l="1"/>
  <c r="I70" s="1"/>
  <c r="J71"/>
  <c r="J70" s="1"/>
  <c r="H7"/>
  <c r="I3"/>
  <c r="J266" i="1" l="1"/>
  <c r="F51" i="3" s="1"/>
  <c r="J13" i="1" l="1"/>
  <c r="F13" i="3" s="1"/>
  <c r="I3" i="1"/>
  <c r="J13" i="3" l="1"/>
  <c r="J12" s="1"/>
  <c r="D13" i="4" s="1"/>
  <c r="E13" s="1"/>
  <c r="I13" i="3"/>
  <c r="I12" s="1"/>
  <c r="L22" l="1"/>
  <c r="N22" s="1"/>
  <c r="L18"/>
  <c r="N18" s="1"/>
  <c r="L15" l="1"/>
  <c r="N15" s="1"/>
  <c r="F49" l="1"/>
  <c r="J45" l="1"/>
  <c r="I45"/>
  <c r="E15" i="4"/>
  <c r="E19" s="1"/>
  <c r="J363" i="1" l="1"/>
  <c r="J364" s="1"/>
  <c r="D394" l="1"/>
  <c r="J394" s="1"/>
  <c r="J395" s="1"/>
  <c r="F66" i="3" s="1"/>
  <c r="F64"/>
  <c r="I64" l="1"/>
  <c r="J64"/>
  <c r="I66"/>
  <c r="J66"/>
  <c r="I60" l="1"/>
  <c r="I44" s="1"/>
  <c r="I11" s="1"/>
  <c r="J60"/>
  <c r="J44" s="1"/>
  <c r="D17" i="4" l="1"/>
  <c r="J89" i="3"/>
  <c r="J11"/>
  <c r="K17" i="4" l="1"/>
  <c r="K19" s="1"/>
  <c r="I17"/>
  <c r="I19" s="1"/>
  <c r="D19"/>
  <c r="D16" s="1"/>
  <c r="K18" l="1"/>
  <c r="G18"/>
  <c r="D14"/>
  <c r="D12"/>
  <c r="E18"/>
  <c r="I18"/>
  <c r="D18" l="1"/>
</calcChain>
</file>

<file path=xl/sharedStrings.xml><?xml version="1.0" encoding="utf-8"?>
<sst xmlns="http://schemas.openxmlformats.org/spreadsheetml/2006/main" count="1320" uniqueCount="377">
  <si>
    <t>DESCRIÇÃO DA OBRA:</t>
  </si>
  <si>
    <t>RESPONSÁVEL TECNICO:</t>
  </si>
  <si>
    <t>ENDEREÇO:</t>
  </si>
  <si>
    <t>ITEM:</t>
  </si>
  <si>
    <t>Descrição</t>
  </si>
  <si>
    <t>Comprimento (m)</t>
  </si>
  <si>
    <t>Repetição</t>
  </si>
  <si>
    <t xml:space="preserve">Observações </t>
  </si>
  <si>
    <t>Art.:</t>
  </si>
  <si>
    <t>Data:</t>
  </si>
  <si>
    <t>ISS:</t>
  </si>
  <si>
    <t>BDI:</t>
  </si>
  <si>
    <t>TOTAL</t>
  </si>
  <si>
    <t>OBRA :</t>
  </si>
  <si>
    <t>1.0</t>
  </si>
  <si>
    <t>1.1</t>
  </si>
  <si>
    <t>1.1.1</t>
  </si>
  <si>
    <t>1.2.1</t>
  </si>
  <si>
    <t>SERVIÇOS PRELIMINARES</t>
  </si>
  <si>
    <t>Área Total (m²)</t>
  </si>
  <si>
    <t>Placa de Obra (3,00x1,50)</t>
  </si>
  <si>
    <t>1.2</t>
  </si>
  <si>
    <t>1.3</t>
  </si>
  <si>
    <t>1.3.1</t>
  </si>
  <si>
    <t>Comprimento Total (m)</t>
  </si>
  <si>
    <t xml:space="preserve">KÁREN MARIANA SOARES VIEIRA </t>
  </si>
  <si>
    <t>ENGENHEIRA CIVIL 332.425/D-MG</t>
  </si>
  <si>
    <t>PREFEITURA MUNICIPAL DE GLAUCILÂNDIA-MG</t>
  </si>
  <si>
    <t>KÁREN MARIANA SOARES VIEIRA</t>
  </si>
  <si>
    <t>DATA:</t>
  </si>
  <si>
    <t xml:space="preserve">FORMA DE EXECUÇÃO: </t>
  </si>
  <si>
    <t>PREFEITO MUNICIPAL DE GLAUCILÂNDIA-MG</t>
  </si>
  <si>
    <t>PLANILHA ORÇAMENTÁRIA DE CUSTOS</t>
  </si>
  <si>
    <t>(    )</t>
  </si>
  <si>
    <t>DIRETA</t>
  </si>
  <si>
    <t>( X )</t>
  </si>
  <si>
    <t>INDIRETA</t>
  </si>
  <si>
    <t>COMPOSIÇÃO/DEMONSTRATIVO DE BDI - EM ANEXO</t>
  </si>
  <si>
    <t>% ISS MUNICIPAL:</t>
  </si>
  <si>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</si>
  <si>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</si>
  <si>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</si>
  <si>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</si>
  <si>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</si>
  <si>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</si>
  <si>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</si>
  <si>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</si>
  <si>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</si>
  <si>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</si>
  <si>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</si>
  <si>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SINAPI</t>
  </si>
  <si>
    <t>M2</t>
  </si>
  <si>
    <t>SETOP</t>
  </si>
  <si>
    <t>MÊS 1</t>
  </si>
  <si>
    <t>Altura (m)</t>
  </si>
  <si>
    <t>CRONOGRAMA FÍSICO-FINANCEIRO</t>
  </si>
  <si>
    <t>ART.:</t>
  </si>
  <si>
    <r>
      <rPr>
        <b/>
        <sz val="12"/>
        <rFont val="Times New Roman"/>
        <family val="1"/>
      </rPr>
      <t>RESPONSÁVEL TECNICO</t>
    </r>
    <r>
      <rPr>
        <sz val="12"/>
        <rFont val="Times New Roman"/>
        <family val="1"/>
      </rPr>
      <t xml:space="preserve">: KÁREN MARIANA SOARES VIEIRA </t>
    </r>
  </si>
  <si>
    <t>ETAPAS/DESCRIÇÃO</t>
  </si>
  <si>
    <t>FÍSICO/ FINANCEIRO</t>
  </si>
  <si>
    <t>TOTAL  ETAPAS</t>
  </si>
  <si>
    <t>Físico %</t>
  </si>
  <si>
    <t>Financeiro</t>
  </si>
  <si>
    <t xml:space="preserve">SERVIÇOS PRELIMINARES </t>
  </si>
  <si>
    <t xml:space="preserve">Nº de Lados </t>
  </si>
  <si>
    <t>HERIVELTO ALVES LUIZ</t>
  </si>
  <si>
    <t>1.2.2</t>
  </si>
  <si>
    <t>1.3.2</t>
  </si>
  <si>
    <t>Espessura (m)</t>
  </si>
  <si>
    <t>Volume Total (m³)</t>
  </si>
  <si>
    <t>1.3.3</t>
  </si>
  <si>
    <t>Largura (m)</t>
  </si>
  <si>
    <t>Nº de lados</t>
  </si>
  <si>
    <t>M3</t>
  </si>
  <si>
    <t>__________________________________________________________________________</t>
  </si>
  <si>
    <t>___________________________________________________________________________</t>
  </si>
  <si>
    <t>1.3.4</t>
  </si>
  <si>
    <t xml:space="preserve">REMOÇÃO E DEMOLIÇÃO </t>
  </si>
  <si>
    <t>1.2.3</t>
  </si>
  <si>
    <t>1.2.4</t>
  </si>
  <si>
    <t>1.2.5</t>
  </si>
  <si>
    <t>REBOCO COM ARGAMASSA, TRAÇO 1:2:8 (CIMENTO, CAL E AREIA), ESP. 20MM, APLICAÇÃO MANUAL, INCLUSIVE ARGAMASSA COM PREPARO MECANIZADO, EXCLUSIVE CHAPISCO</t>
  </si>
  <si>
    <t>PINTURA</t>
  </si>
  <si>
    <t>1.3.1.1</t>
  </si>
  <si>
    <t>1.3.1.2</t>
  </si>
  <si>
    <t>1.3.2.1</t>
  </si>
  <si>
    <t>1.3.3.1</t>
  </si>
  <si>
    <t>1.3.3.2</t>
  </si>
  <si>
    <t>1.3.3.3</t>
  </si>
  <si>
    <t>1.3.3.4</t>
  </si>
  <si>
    <t>1.3.3.5</t>
  </si>
  <si>
    <t>1.3.4.1</t>
  </si>
  <si>
    <t>1.3.4.2</t>
  </si>
  <si>
    <t>1.3.5</t>
  </si>
  <si>
    <t>1.3.5.1</t>
  </si>
  <si>
    <t>1.3.5.2</t>
  </si>
  <si>
    <t>Área (m²)</t>
  </si>
  <si>
    <t xml:space="preserve">Quadra </t>
  </si>
  <si>
    <t>FUNDO SELADOR ACRÍLICO, APLICAÇÃO MANUAL EM PAREDE, UMA DEMÃO. AF_04/2023</t>
  </si>
  <si>
    <t>REMOÇÃO E DEMOLIÇÃO</t>
  </si>
  <si>
    <t>m2</t>
  </si>
  <si>
    <t>ED-50761</t>
  </si>
  <si>
    <t>88485</t>
  </si>
  <si>
    <t>m</t>
  </si>
  <si>
    <t>un</t>
  </si>
  <si>
    <t>1.3.6</t>
  </si>
  <si>
    <t>1.3.6.1</t>
  </si>
  <si>
    <t>UN</t>
  </si>
  <si>
    <t>ORSE</t>
  </si>
  <si>
    <r>
      <rPr>
        <b/>
        <sz val="12"/>
        <rFont val="Times New Roman"/>
        <family val="1"/>
      </rPr>
      <t>RESPONSÁVEL TECNICO:</t>
    </r>
    <r>
      <rPr>
        <sz val="12"/>
        <rFont val="Times New Roman"/>
        <family val="1"/>
      </rPr>
      <t xml:space="preserve"> KÁREN MARIANA SOARES VIEIRA .</t>
    </r>
  </si>
  <si>
    <t>MÊS 2</t>
  </si>
  <si>
    <t>MÊS 3</t>
  </si>
  <si>
    <t>MÊS 4</t>
  </si>
  <si>
    <t>PREVISÃO DE EXECUÇÃO DAS OBRAS: 4  MÊS</t>
  </si>
  <si>
    <t>REFORMA E MANUTENÇÃO DAS UNIDADES BÁSICAS DE SAÚDE (UBS)</t>
  </si>
  <si>
    <t xml:space="preserve">UNIDADE BÁSICA DE SAÚDE (UBS) SEDE MUNICIPAL DE GLAUCILÂNDIA -MG </t>
  </si>
  <si>
    <t>1.2.1.1</t>
  </si>
  <si>
    <t>1.2.1.2</t>
  </si>
  <si>
    <t>1.2.1.3</t>
  </si>
  <si>
    <t>1.2.1.4</t>
  </si>
  <si>
    <t>CONSULTÓRIO 03</t>
  </si>
  <si>
    <t>SALA DE REPOUSO</t>
  </si>
  <si>
    <t>EXPURGO</t>
  </si>
  <si>
    <t>CIRCULAÇÃO</t>
  </si>
  <si>
    <t>LIXO</t>
  </si>
  <si>
    <t>SALA DE VACINA</t>
  </si>
  <si>
    <t>SALA DE ESPERA</t>
  </si>
  <si>
    <t>Metálica</t>
  </si>
  <si>
    <t>Madeira</t>
  </si>
  <si>
    <t>Portão Metalon</t>
  </si>
  <si>
    <t>CENTRO DE INFORMÁTICA</t>
  </si>
  <si>
    <t>ESTERILIZAÇÃO</t>
  </si>
  <si>
    <t xml:space="preserve">ELETROCARDIOGRAMA </t>
  </si>
  <si>
    <t>SALA DE CURATIVO</t>
  </si>
  <si>
    <t>COMPRESSOR</t>
  </si>
  <si>
    <t>MURO DIVISÓRIO</t>
  </si>
  <si>
    <t>1,6+1+1</t>
  </si>
  <si>
    <t>REMOÇÃO DE PORTAS, DE FORMA MANUAL, SEM REAPROVEITAMENTO. AF_09/2023</t>
  </si>
  <si>
    <t>REMOÇÃO DE VIDRO LISO COMUM DE ESQUADRIA COM BAGUETE DE ALUMÍNIO OU PVC. AF_01/2021</t>
  </si>
  <si>
    <t>REMOÇÃO MANUAL DE BANCADA DE PEDRA (MÁRMORE, GRANITO, ARDÓSIA, MARMORITE, ETC.), COM REAPROVEITAMENTO, INCLUSIVE RASGO EM ALVENARIA, REMOÇÃO DE ACESSÓRIOS DE FIXAÇÃO, AFASTAMENTO E EMPILHAMENTO, EXCLUSIVE TRANSPORTE E RETIRADA DO MATERIAL REMOVIDO NÃO REAPROVEITÁVEL</t>
  </si>
  <si>
    <t>DEMOLIÇÃO DE ALVENARIA DE BLOCO FURADO, DE FORMA MANUAL, COM REAPROVEITAMENTO. AF_09/2023</t>
  </si>
  <si>
    <t>REMOÇÃO MANUAL DE TELHA EM FIBROCIMENTO, TIPO ONDULADA, COM REAPROVEITAMENTO, INCLUSIVE AFASTAMENTO E EMPILHAMENTO, EXCLUSIVE TRANSPORTE E RETIRADA DO MATERIAL REMOVIDO NÃO REAPROVEITÁVEL</t>
  </si>
  <si>
    <t>CHAPISCO APLICADO EM ALVENARIAS E ESTRUTURAS DE CONCRETO INTERNAS, COM COLHER DE PEDREIRO. ARGAMASSA TRAÇO 1:3 COM PREPARO MANUAL. AF_10/2022</t>
  </si>
  <si>
    <t>1.3.2.2</t>
  </si>
  <si>
    <t>1.3.2.3</t>
  </si>
  <si>
    <t>LIXAMENTO MANUAL EM PAREDE PARA REMOÇÃO DE TINTA</t>
  </si>
  <si>
    <t>LIXAMENTO MANUAL EM TETO PARA REMOÇÃO DE TINTA</t>
  </si>
  <si>
    <t>FUNDO SELADOR ACRÍLICO, APLICAÇÃO MANUAL EM TETO, UMA DEMÃO. AF_04/2023</t>
  </si>
  <si>
    <t>PINTURA LÁTEX ACRÍLICA ECONÔMICA, APLICAÇÃO MANUAL EM PAREDES, DUAS DEMÃOS. AF_04/2023</t>
  </si>
  <si>
    <t>PINTURA LÁTEX ACRÍLICA ECONÔMICA, APLICAÇÃO MANUAL EM TETO, DUAS DEMÃOS. AF_04/2023</t>
  </si>
  <si>
    <t>PINTURA EPÓXI EM PAREDE, DUAS (2) DEMÃOS, COM APLICAÇÃO MANUAL EXCLUSIVE SELADOR ACRÍLICO E MASSA ACRÍLICA/CORRIDA (PVA)</t>
  </si>
  <si>
    <t>PINTURA TINTA DE ACABAMENTO (PIGMENTADA) ESMALTE SINTÉTICO BRILHANTE EM MADEIRA, 2 DEMÃOS. AF_01/2021</t>
  </si>
  <si>
    <t>PINTURA COM TINTA ALQUÍDICA DE ACABAMENTO (ESMALTE SINTÉTICO BRILHANTE) PULVERIZADA SOBRE SUPERFÍCIES METÁLICAS (EXCETO PERFIL) EXECUTADO EM OBRA (02 DEMÃOS). AF_01/2020_PE</t>
  </si>
  <si>
    <t>I.S. Masc.</t>
  </si>
  <si>
    <t>I.S. Fem.</t>
  </si>
  <si>
    <t>Centro de Informática</t>
  </si>
  <si>
    <t>I.S. Consutório</t>
  </si>
  <si>
    <t>Consultório 01</t>
  </si>
  <si>
    <t>Consultório 02</t>
  </si>
  <si>
    <t>Consultório 03</t>
  </si>
  <si>
    <t>Sala de Repouso e Observação</t>
  </si>
  <si>
    <t>Esterilixação</t>
  </si>
  <si>
    <t>Expurgo</t>
  </si>
  <si>
    <t>Vestiário Feminino</t>
  </si>
  <si>
    <t>DML</t>
  </si>
  <si>
    <t>Lixo</t>
  </si>
  <si>
    <t>Vestiário Maculino</t>
  </si>
  <si>
    <t>Copa</t>
  </si>
  <si>
    <t>Eletrocardiograma</t>
  </si>
  <si>
    <t>Sala de Curativo e Coleta</t>
  </si>
  <si>
    <t>Sala de Vacina</t>
  </si>
  <si>
    <t xml:space="preserve">Sala de Espera </t>
  </si>
  <si>
    <t>Área Externa</t>
  </si>
  <si>
    <t>Muro</t>
  </si>
  <si>
    <t>1,7+1,7+2+2</t>
  </si>
  <si>
    <t>1,2+2+1,2+2</t>
  </si>
  <si>
    <t>3+3+3+3</t>
  </si>
  <si>
    <t>6,15+3+6,15+3</t>
  </si>
  <si>
    <t>1,85+3+1,85+3</t>
  </si>
  <si>
    <t>1,6+3+1,6+3</t>
  </si>
  <si>
    <t>1,66+1,66+3+3</t>
  </si>
  <si>
    <t>1,65+1,65+1,35+1,35</t>
  </si>
  <si>
    <t>1,5+1,5+1,65+1,65</t>
  </si>
  <si>
    <t>7,2+7,2+5,65+1+1+1</t>
  </si>
  <si>
    <t>Circulação</t>
  </si>
  <si>
    <t>8,62+8,6+1,5+1,5+9,39+9,39+1,5</t>
  </si>
  <si>
    <t>25,66+25,66+8,1+8,1</t>
  </si>
  <si>
    <t>13,01+4,51+21,40+21,40</t>
  </si>
  <si>
    <t>2,15+2,15+2+2</t>
  </si>
  <si>
    <t>Área Interna das Janelas / Portas (m²)</t>
  </si>
  <si>
    <t>Área Externas das Janelas / Portas (m²)</t>
  </si>
  <si>
    <t>12,92+14,09</t>
  </si>
  <si>
    <t>ÁREA DE LIXAMENTO</t>
  </si>
  <si>
    <t>Pintura interna com pé-direito de 2,95 m, sendo 1,20 m em tinta epóxi e 1,75 m em tinta acrílica. Na parte externa, com pé-direito de 3,20 m, segue o mesmo padrão de pintura, exceto no muro, que receberá apenas tinta acrílica.</t>
  </si>
  <si>
    <t xml:space="preserve">ESQUADRIAS </t>
  </si>
  <si>
    <t>FECHADURA DE EMBUTIR PARA PORTAS INTERNAS, COMPLETA, ACABAMENTO PADRÃO POPULAR, COM EXECUÇÃO DE FURO - FORNECIMENTO E INSTALAÇÃO. AF_12/2019</t>
  </si>
  <si>
    <t>PORTA DE ALUMÍNIO DE ABRIR PARA VIDRO SEM GUARNIÇÃO, 87X210CM, FIXAÇÃO COM PARAFUSOS, INCLUSIVE VIDROS - FORNECIMENTO E INSTALAÇÃO. AF_12/2019</t>
  </si>
  <si>
    <t>KIT DE PORTA DE MADEIRA FRISADA, SEMI-OCA (LEVE OU MÉDIA), PADRÃO POPULAR, 80X210CM, ESPESSURA DE 3,5CM, ITENS INCLUSOS: DOBRADIÇAS, MONTAGEM E INSTALAÇÃO DE BATENTE, FECHADURA COM EXECUÇÃO DO FURO - FORNECIMENTO E INSTALAÇÃO. AF_12/2019</t>
  </si>
  <si>
    <t>Unidade (Unid)</t>
  </si>
  <si>
    <t>PORTÃO EM CHAPA DE AÇO GALVANIZADO, TIPO LAMBRIL, ESP. 1,25MM (GSG- 18), COM REQUADRO EM TUBO DE AÇO (50X30)MM, ESP. 1,25MM, INCLUSIVE FERROLHO, PORTA CADEADO E DOBRADIÇAS (FORNECIMENTO/ FABRICAÇÃO)</t>
  </si>
  <si>
    <t>PORTA 80X210</t>
  </si>
  <si>
    <t>PORTA 60X210</t>
  </si>
  <si>
    <t>PORTA 110X210</t>
  </si>
  <si>
    <t>JANELA 60X80/180</t>
  </si>
  <si>
    <t>JANELA 150X120/110</t>
  </si>
  <si>
    <t>JANELA 60X60/220</t>
  </si>
  <si>
    <t>JANELA 80X80/180</t>
  </si>
  <si>
    <t>JANELA 120X120/110</t>
  </si>
  <si>
    <t>PORTÃO 100X210</t>
  </si>
  <si>
    <t>PORTÃO 408X250</t>
  </si>
  <si>
    <t>PORTÃO COMPRESSOR 293X160</t>
  </si>
  <si>
    <t>JANELA 100X150/110</t>
  </si>
  <si>
    <t>JANELA 150X120</t>
  </si>
  <si>
    <t>JANELA 120X120</t>
  </si>
  <si>
    <t>PORTÃO LIXO 100X210</t>
  </si>
  <si>
    <t>GRADE FACHADA</t>
  </si>
  <si>
    <t xml:space="preserve">BANCADA, LOÇAS E METAIS </t>
  </si>
  <si>
    <t>TORNEIRA CROMADA DE MESA, 1/2" OU 3/4", PARA LAVATÓRIO, PADRÃO POPULAR - FORNECIMENTO E INSTALAÇÃO. AF_01/2020</t>
  </si>
  <si>
    <t>TORNEIRA CROMADA TUBO MÓVEL, DE MESA, 1/2" OU 3/4", PARA PIA DE COZINHA, PADRÃO ALTO - FORNECIMENTO E INSTALAÇÃO. AF_01/2020</t>
  </si>
  <si>
    <t>VÁLVULA DE DESCARGA METÁLICA, BASE 1 1/2", ACABAMENTO METALICO CROMADO - FORNECIMENTO E INSTALAÇÃO. AF_08/2021</t>
  </si>
  <si>
    <t>SIFÃO DO TIPO FLEXÍVEL EM PVC 1 X 1.1/2 - FORNECIMENTO E INSTALAÇÃO. AF_01/20209</t>
  </si>
  <si>
    <t>BANCADA EM GRANITO CINZA ANDORINHA E = 3 CM, APOIADA EM CONSOLE DE METALON 20 X 30 MM</t>
  </si>
  <si>
    <t>CUBA DE EMBUTIR DE AÇO INOXIDÁVEL MÉDIA, INCLUSO VÁLVULA TIPO AMERICANA E SIFÃO TIPO GARRAFA EM METAL CROMADO - FORNECIMENTO E INSTALAÇÃO. AF_01/2020</t>
  </si>
  <si>
    <t>MURO DIVISÓRIO EM BLOCO DE CONCRETO COM ACABAMENTO APARENTE, ESP.15CM, ALTURA DE 180CM, COM SAPATA EM CONCRETO ARMADO , DIMENSÃO (50X55)CM, FORMA EM CONTRA BARRANCO, INCLUSIVE ESCAVAÇÃO COM TRANSPORTE E RETIRADA DO MATERIAL ESCAVADO (EM CAÇAMBA) E PINGADEIRA EM CONCRETO</t>
  </si>
  <si>
    <t>BANCADA SALA DE CURATIVO</t>
  </si>
  <si>
    <t>3,05+24,05</t>
  </si>
  <si>
    <t>ENGRADAMENTO EM MADEIRA PARAJU OU EQUIVALENTE, PARA TELHAS DE FIBROCIMENTO, TIPO CALHA ESTRUTURAL (CANALETE 49 OU 90/KALHETA/ KALHETÃO), EXCLUSIVE TELHAS</t>
  </si>
  <si>
    <t>COBERTURA EM TELHA DE FIBROCIMENTO, TIPO ONDULADA, ESP. 5MM, COM RECOBRIMENTO TRANSVERSAL E LONGITUDINAL, EXCLUSIVE CUMEEIRA E ENGRADAMENTO, INCLUSIVE ACESSÓRIOS DE FIXAÇÃO E IÇAMENTO MANUAL VERTICAL</t>
  </si>
  <si>
    <t>UNIDADE BÁSICA DE SAÚDE (UBS) COMUNIDADE DE LARANJÃO</t>
  </si>
  <si>
    <t>REMOÇÃO MANUAL DE CONJUNTO DE FERRAGENS (DOBRADIÇAS, FECHADURA E MAÇANETAS), COM REAPROVEITAMENTO, INCLUSIVE AFASTAMENTO E EMPILHAMENTO, EXCLUSIVE TRANSPORTE E RETIRADA DO MATERIAL REMOVIDO NÃO REAPROVEITÁVEL</t>
  </si>
  <si>
    <t>REMOÇÃO MANUAL DE METAIS COMUNS E ACABAMENTOS (TORNEIRA, ACABAMENTO PARA REGISTRO, SIFÃO, ENGATE FLEXÍVEL, ETC.), COM REAPROVEITAMENTO, INCLUSIVE AFASTAMENTO E EMPILHAMENTO, EXCLUSIVE TRANSPORTE E RETIRADA DO MATERIAL REMOVIDO NÃO REAPROVEITÁVEL</t>
  </si>
  <si>
    <t>Unidade (UNID)</t>
  </si>
  <si>
    <t>QUADRO DE DEMOLIÇÃO - FECHADURAS</t>
  </si>
  <si>
    <t>QUADRO DE DEMOLIÇÃO - TORNEIRAS</t>
  </si>
  <si>
    <t>QUADRO DE DEMOLIÇÃO - RALOS</t>
  </si>
  <si>
    <t>TREMOÇÃO DO TELHADO</t>
  </si>
  <si>
    <t>1.2.3.4</t>
  </si>
  <si>
    <t>1.2.2.1</t>
  </si>
  <si>
    <t>LAVANDERIA (ALVENARIA, REVESTIMENTO E COBERTURA)</t>
  </si>
  <si>
    <t>1.2.2.2</t>
  </si>
  <si>
    <t>1.2.2.3</t>
  </si>
  <si>
    <t>1.2.2.4</t>
  </si>
  <si>
    <t>1.2.2.5</t>
  </si>
  <si>
    <t>7,2+7,2+5,85+1+1+1+3,15</t>
  </si>
  <si>
    <t>8,62+8,62+1,5+1,5+9,39+9,39+1,5</t>
  </si>
  <si>
    <t>Lavanderia</t>
  </si>
  <si>
    <t>2,47+2,47+2,47+2,47+3,60</t>
  </si>
  <si>
    <t>PORTA 160x210</t>
  </si>
  <si>
    <t>Peso (KG)</t>
  </si>
  <si>
    <t>Peso Total (KG)</t>
  </si>
  <si>
    <t xml:space="preserve">METAIS 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</si>
  <si>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</si>
  <si>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REMOÇÃO MANUAL DE METAIS COMUNS E ACABAMENTOS (TORNEIRA, ACABAMENTO PARA REGISTRO, SIFÃO, ENGATE FLEXÍVEL, ETC.), COM REAPROVEITAMENTO, INCLUSIVE AFASTAMENTO E EMPILHAMENTO, EXCLUSIVE TRANSPORTE E RETIRADA DO MATERIAL REMOVIDO NÃO REAPROVEITÁVE</t>
  </si>
  <si>
    <t>Remoção de grelha p/ ralo</t>
  </si>
  <si>
    <t>REMOÇÃO MANUAL DE TELHA EM FIBROCIMENTO, TIPO CALHA ESTRUTURAL, COM REAPROVEITAMENTO, INCLUSIVE IÇAMENTO, AFASTAMENTO E EMPILHAMENTO, EXCLUSIVE TRANSPORTE E RETIRADA DO MATERIAL REMOVIDO NÃO REAPROVEITÁVEL</t>
  </si>
  <si>
    <t>ALVENARIA DE VEDAÇÃO COM BLOCO DE CONCRETO, ESP. 9CM, COM ACABAMENTO APARENTE, INCLUSIVE ARGAMASSA PARA ASSENTAMENTO</t>
  </si>
  <si>
    <t>PINTURA ESMALTE BASE SOLVENTE EM ESTRUTURA METÁLICA, DUAS (2) DEMÃOS, COM APLICAÇÃO MANUAL, INCLUSIVE UMA (1) DEMÃO FUNDO GALVANIZADO</t>
  </si>
  <si>
    <t>CHAPA DE ACO FINA A FRIO BITOLA MSG 26, E = 0,45 MM (3,60 KG/M2)</t>
  </si>
  <si>
    <t>TODAS AS PORTAS</t>
  </si>
  <si>
    <t>GRELHA/PORTA GRELHA AÇO INOX, FECHO GIRATÓRIO 150 X 150 MM</t>
  </si>
  <si>
    <t>1.2.3.1</t>
  </si>
  <si>
    <t>1.2.3.2</t>
  </si>
  <si>
    <t>1.2.3.3</t>
  </si>
  <si>
    <t>1.2.3.5</t>
  </si>
  <si>
    <t>1.2.3.6</t>
  </si>
  <si>
    <t>1.2.3.7</t>
  </si>
  <si>
    <t>1.2.3.8</t>
  </si>
  <si>
    <t>1.2.3.9</t>
  </si>
  <si>
    <t>1.2.4.1</t>
  </si>
  <si>
    <t>1.2.4.2</t>
  </si>
  <si>
    <t>1.2.4.3</t>
  </si>
  <si>
    <t>1.2.5.1</t>
  </si>
  <si>
    <t>1.2.5.2</t>
  </si>
  <si>
    <t>1.2.5.3</t>
  </si>
  <si>
    <t>REMOÇÃO MANUAL DE METAIS EMBUTIDOS (BASE DE REGISTRO, VÁLVULA DE DESCARGA, TORNEIRA ANTIVANDALISMO, ETC.), COM REAPROVEITAMENTO, INCLUSIVE AFASTAMENTO E EMPILHAMENTO, EXCLUSIVE TRANSPORTE E RETIRADA DO MATERIAL REMOVIDO NÃO REAPROVEITÁVEL</t>
  </si>
  <si>
    <t>24,09+1,65+1,85+9,5+1,85</t>
  </si>
  <si>
    <t>COMPRESSOR (ALVENARIA, REVESTIMEO E COBERTURA)</t>
  </si>
  <si>
    <t>1+1</t>
  </si>
  <si>
    <t>PESO (KG/M²)</t>
  </si>
  <si>
    <t>2,5+2,54+4,13</t>
  </si>
  <si>
    <t>PORTÃO COMPRESSOR  160X160</t>
  </si>
  <si>
    <t>VIDRO COMUM TRANSPARENTE INCOLOR, ESP. 4MM, INCLUSIVE FIXAÇÃO E VEDAÇÃO COM GUARNIÇÃO/GAXETA DE BORRACHA NEOPRENE, FORNECIMENTO E INSTALAÇÃO, EXCLUSIVE CAIXILHO/PERFIL</t>
  </si>
  <si>
    <t>Cerca/gradil Nylofor h=2,03m, malha 5x20cm - fio 5 mm, revestidos em poliester por processo de pintura eletrostática nas cores verde ou branca. Fornecimento e instalação. Inclusive poste e acessórios.</t>
  </si>
  <si>
    <t>PORTA DE ALUMÍNIO DE ABRIR COM LAMBRI, COM GUARNIÇÃO, FIXAÇÃO COM PARAFUSOS - FORNECIMENTO E INSTALAÇÃO. AF_12/2019</t>
  </si>
  <si>
    <t>PORTÃO DE ENTRADA 4,08X2,00</t>
  </si>
  <si>
    <t>Portao de correr em gradil fixo de barra de ferro chata de 3 x 1/4" na vertical, sem requadro, acabamento natural, com trilhos e roldanas</t>
  </si>
  <si>
    <t>ED-28427</t>
  </si>
  <si>
    <t>UNIDADE BÁSICA DE SAÚDE (UBS) SEDE MUNICIPAL DE GLAUCILÂNDIA</t>
  </si>
  <si>
    <t>ED-48458</t>
  </si>
  <si>
    <t>ED-48470</t>
  </si>
  <si>
    <t>S09420</t>
  </si>
  <si>
    <t>ED-48512</t>
  </si>
  <si>
    <t>LAVANDERIA (ALVENÁRIA, REVESTIMENTO E COBERTURA)</t>
  </si>
  <si>
    <t>ED-48194</t>
  </si>
  <si>
    <t>87878</t>
  </si>
  <si>
    <t>ED-33940</t>
  </si>
  <si>
    <t>ED-48423</t>
  </si>
  <si>
    <t>ED-50505</t>
  </si>
  <si>
    <t>ED-50506</t>
  </si>
  <si>
    <t>88484</t>
  </si>
  <si>
    <t>104641</t>
  </si>
  <si>
    <t>104639</t>
  </si>
  <si>
    <t>ED-9917</t>
  </si>
  <si>
    <t>102220</t>
  </si>
  <si>
    <t>ED-50497</t>
  </si>
  <si>
    <t>ESQUADRIAS</t>
  </si>
  <si>
    <t>91307</t>
  </si>
  <si>
    <t>00001328</t>
  </si>
  <si>
    <t>KG</t>
  </si>
  <si>
    <t>94805</t>
  </si>
  <si>
    <t>METAIS</t>
  </si>
  <si>
    <t>86906</t>
  </si>
  <si>
    <t>86909</t>
  </si>
  <si>
    <t>ED-49946</t>
  </si>
  <si>
    <t>1.3.1.3</t>
  </si>
  <si>
    <t>ED-48471</t>
  </si>
  <si>
    <t>1.3.1.4</t>
  </si>
  <si>
    <t>97644</t>
  </si>
  <si>
    <t>1.3.1.5</t>
  </si>
  <si>
    <t>102191</t>
  </si>
  <si>
    <t>1.3.1.6</t>
  </si>
  <si>
    <t>ED-48437</t>
  </si>
  <si>
    <t>1.3.1.7</t>
  </si>
  <si>
    <t>1.3.1.8</t>
  </si>
  <si>
    <t>97621</t>
  </si>
  <si>
    <t>1.3.2.4</t>
  </si>
  <si>
    <t>1.3.2.5</t>
  </si>
  <si>
    <t>1.3.3.6</t>
  </si>
  <si>
    <t>1.3.3.7</t>
  </si>
  <si>
    <t>1.3.3.8</t>
  </si>
  <si>
    <t>1.3.3.9</t>
  </si>
  <si>
    <t>1.3.4.3</t>
  </si>
  <si>
    <t>1.3.4.4</t>
  </si>
  <si>
    <t>91338</t>
  </si>
  <si>
    <t>1.3.4.5</t>
  </si>
  <si>
    <t>100690</t>
  </si>
  <si>
    <t>1.3.4.6</t>
  </si>
  <si>
    <t>ED-51156</t>
  </si>
  <si>
    <t>1.3.4.7</t>
  </si>
  <si>
    <t>I37562S</t>
  </si>
  <si>
    <t>1.3.4.8</t>
  </si>
  <si>
    <t>S13779</t>
  </si>
  <si>
    <t>1.3.4.9</t>
  </si>
  <si>
    <t>ED-6617</t>
  </si>
  <si>
    <t>LOUÇAS E METAIS</t>
  </si>
  <si>
    <t>1.3.5.3</t>
  </si>
  <si>
    <t>99635</t>
  </si>
  <si>
    <t>1.3.5.4</t>
  </si>
  <si>
    <t>86883</t>
  </si>
  <si>
    <t>SIFÃO DO TIPO FLEXÍVEL EM PVC 1 X 1.1/2 - FORNECIMENTO E INSTALAÇÃO. AF_01/2020</t>
  </si>
  <si>
    <t>1.3.5.5</t>
  </si>
  <si>
    <t>ED-48343</t>
  </si>
  <si>
    <t>1.3.5.6</t>
  </si>
  <si>
    <t>86936</t>
  </si>
  <si>
    <t>ED-50395</t>
  </si>
  <si>
    <t xml:space="preserve">VALOR TOTAL </t>
  </si>
  <si>
    <t>KIT DE PORTA DE MADEIRA FRISADA, SEMI-OCA (LEVE OU MÉDIA), PADRÃO POPULAR, ESPESSURA DE 3,5CM. (PORTA COMPLETA)</t>
  </si>
  <si>
    <r>
      <rPr>
        <b/>
        <sz val="12"/>
        <rFont val="Times New Roman"/>
        <family val="1"/>
      </rPr>
      <t>OBRA:</t>
    </r>
    <r>
      <rPr>
        <sz val="12"/>
        <rFont val="Times New Roman"/>
        <family val="1"/>
      </rPr>
      <t xml:space="preserve"> REFORMA E MANUTENÇÃO DAS UNIDADES BÁSICAS DE SAÚDE (UBS) LOCALIZADAS NA SEDE MUNICIPAL DE GLAUCILÂNDIA E NA COMUNIDADE DE LARANJÃO</t>
    </r>
  </si>
  <si>
    <r>
      <rPr>
        <b/>
        <sz val="12"/>
        <rFont val="Times New Roman"/>
        <family val="1"/>
      </rPr>
      <t>LOCAL:</t>
    </r>
    <r>
      <rPr>
        <sz val="12"/>
        <rFont val="Times New Roman"/>
        <family val="1"/>
      </rPr>
      <t xml:space="preserve"> SEDE DO MUNICIPIO E COMUNIDADE DE LARANJÃO, GLAUCILÂNDIA-MG.</t>
    </r>
  </si>
  <si>
    <r>
      <rPr>
        <b/>
        <sz val="12"/>
        <rFont val="Times New Roman"/>
        <family val="1"/>
      </rPr>
      <t>REGIÃO/MÊS DE REFERÊNCIA:</t>
    </r>
    <r>
      <rPr>
        <sz val="12"/>
        <rFont val="Times New Roman"/>
        <family val="1"/>
      </rPr>
      <t xml:space="preserve"> SINAPI 05/2025 DESONERADO, SETOP 01/2025, ORSE 04/2025.</t>
    </r>
  </si>
  <si>
    <t xml:space="preserve"> REFORMA E MANUTENÇÃO DAS UNIDADES BÁSICAS DE SAÚDE (UBS) LOCALIZADAS NA SEDE MUNICIPAL DE GLAUCILÂNDIA E NA COMUNIDADE DE LARANJÃO</t>
  </si>
  <si>
    <t>SEDE DO MUNICIPIO E COMUNIDADE DE LARANJÃO, GLAUCILÂNDIA-MG.</t>
  </si>
  <si>
    <r>
      <t xml:space="preserve">LOCAL: </t>
    </r>
    <r>
      <rPr>
        <sz val="12"/>
        <rFont val="Times New Roman"/>
        <family val="1"/>
      </rPr>
      <t>SEDE DO MUNICIPIO E COMUNIDADE DE LARANJÃO, GLAUCILÂNDIA-MG.</t>
    </r>
  </si>
  <si>
    <r>
      <t xml:space="preserve">REGIÃO/MÊS DE REFERÊNCIA: </t>
    </r>
    <r>
      <rPr>
        <sz val="12"/>
        <rFont val="Times New Roman"/>
        <family val="1"/>
      </rPr>
      <t>SINAPI 05/2025 DESONERADO, SETOP 01/2025, ORSE 04/2025.</t>
    </r>
  </si>
  <si>
    <t>8+6</t>
  </si>
  <si>
    <t>FECHADURAS</t>
  </si>
  <si>
    <t>REMOÇÃO DE TORNEIRAS</t>
  </si>
  <si>
    <t>14+6</t>
  </si>
  <si>
    <t>HERIVELTO ALVES LUIS</t>
  </si>
  <si>
    <t>EXECUÇÃO DAREFORMA E MANUTENÇÃO DAS UNIDADES BÁSICAS DE SAÚDE (UBS) LOCALIZADAS NA SEDE MUNICIPAL DE GLAUCILÂNDIA E NA COMUNIDADE DE LARANJÃOLOCALIZADA NO MUNICÍPIO DE GLAUCILÂNDIA/MG, ACOMPANHADA DE PLANILHA ORÇAMENTÁRIA, MEMORIAL DE CÁLCULO, PROJETOS EXECUTIVOS, CRONOGRAMA FÍSICO-FINANCEIRO, MEMORIAL DESCRITIVO E DEMAIS DOCUMENTOS TÉCNICOS NECESSÁRIOS.</t>
  </si>
  <si>
    <t>MG20254069805</t>
  </si>
  <si>
    <t>A CARGO DA PREFEITURA</t>
  </si>
  <si>
    <t xml:space="preserve">REMOÇÃO MANUAL DE TELHA EM FIBROCIMENTO, TIPO ONDULADA, COM REAPROVEITAMENTO, INCLUSIVE AFASTAMENTO E EMPILHAMENTO, EXCLUSIVE TRANSPORTE E RETIRADA DO MATERIAL REMOVIDO NÃO REAPROVEITÁVEL </t>
  </si>
  <si>
    <t xml:space="preserve">REMOÇÃO MANUAL DE METAIS COMUNS E ACABAMENTOS (TORNEIRA, ACABAMENTO PARA REGISTRO, SIFÃO, ENGATE FLEXÍVEL, ETC.), COM REAPROVEITAMENTO, INCLUSIVE AFASTAMENTO E EMPILHAMENTO, EXCLUSIVE TRANSPORTE E RETIRADA DO MATERIAL REMOVIDO NÃO REAPROVEITÁVEL </t>
  </si>
  <si>
    <t xml:space="preserve">REMOÇÃO DE VIDRO LISO COMUM DE ESQUADRIA COM BAGUETE DE ALUMÍNIO OU PVC. AF_01/2021 </t>
  </si>
  <si>
    <t xml:space="preserve">REMOÇÃO MANUAL DE BANCADA DE PEDRA (MÁRMORE, GRANITO, ARDÓSIA, MARMORITE, ETC.), COM REAPROVEITAMENTO, INCLUSIVE RASGO EM ALVENARIA, REMOÇÃO DE ACESSÓRIOS DE FIXAÇÃO, AFASTAMENTO E EMPILHAMENTO, EXCLUSIVE TRANSPORTE E RETIRADA DO MATERIAL REMOVIDO NÃO REAPROVEITÁVEL </t>
  </si>
  <si>
    <t xml:space="preserve">DEMOLIÇÃO DE ALVENARIA DE BLOCO FURADO, DE FORMA MANUAL, COM REAPROVEITAMENTO. AF_09/2023 </t>
  </si>
</sst>
</file>

<file path=xl/styles.xml><?xml version="1.0" encoding="utf-8"?>
<styleSheet xmlns="http://schemas.openxmlformats.org/spreadsheetml/2006/main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\R\$\ #,##0.00"/>
    <numFmt numFmtId="166" formatCode="&quot;R$&quot;#,##0.00"/>
    <numFmt numFmtId="167" formatCode="&quot;R$&quot;\ #,##0.00"/>
  </numFmts>
  <fonts count="1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  <font>
      <b/>
      <u/>
      <sz val="18"/>
      <name val="Times New Roman"/>
      <family val="1"/>
    </font>
    <font>
      <b/>
      <sz val="14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rgb="FFDDFFFF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202">
    <xf numFmtId="0" fontId="0" fillId="0" borderId="0" xfId="0"/>
    <xf numFmtId="4" fontId="0" fillId="0" borderId="0" xfId="0" applyNumberFormat="1"/>
    <xf numFmtId="9" fontId="0" fillId="0" borderId="0" xfId="1" applyFont="1"/>
    <xf numFmtId="4" fontId="6" fillId="0" borderId="1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1" fillId="0" borderId="8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3" fillId="4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8" fillId="4" borderId="10" xfId="0" applyFont="1" applyFill="1" applyBorder="1" applyAlignment="1"/>
    <xf numFmtId="0" fontId="8" fillId="4" borderId="17" xfId="0" applyFont="1" applyFill="1" applyBorder="1" applyAlignment="1"/>
    <xf numFmtId="0" fontId="1" fillId="5" borderId="1" xfId="0" applyFont="1" applyFill="1" applyBorder="1" applyAlignment="1">
      <alignment horizontal="center" vertical="center" wrapText="1"/>
    </xf>
    <xf numFmtId="49" fontId="6" fillId="5" borderId="1" xfId="6" applyNumberFormat="1" applyFont="1" applyFill="1" applyBorder="1" applyAlignment="1">
      <alignment horizontal="center" vertical="center" wrapText="1"/>
    </xf>
    <xf numFmtId="10" fontId="6" fillId="6" borderId="1" xfId="6" applyNumberFormat="1" applyFont="1" applyFill="1" applyBorder="1" applyAlignment="1">
      <alignment horizontal="center" vertical="center" wrapText="1"/>
    </xf>
    <xf numFmtId="49" fontId="7" fillId="6" borderId="1" xfId="6" applyNumberFormat="1" applyFont="1" applyFill="1" applyBorder="1" applyAlignment="1">
      <alignment horizontal="center" vertical="center" wrapText="1"/>
    </xf>
    <xf numFmtId="166" fontId="7" fillId="6" borderId="1" xfId="4" applyNumberFormat="1" applyFont="1" applyFill="1" applyBorder="1" applyAlignment="1">
      <alignment horizontal="center" vertical="center" wrapText="1"/>
    </xf>
    <xf numFmtId="49" fontId="6" fillId="6" borderId="1" xfId="6" applyNumberFormat="1" applyFont="1" applyFill="1" applyBorder="1" applyAlignment="1">
      <alignment horizontal="center" vertical="center" wrapText="1"/>
    </xf>
    <xf numFmtId="0" fontId="6" fillId="6" borderId="11" xfId="6" applyFont="1" applyFill="1" applyBorder="1" applyAlignment="1">
      <alignment wrapText="1"/>
    </xf>
    <xf numFmtId="0" fontId="6" fillId="6" borderId="12" xfId="6" applyFont="1" applyFill="1" applyBorder="1" applyAlignment="1">
      <alignment wrapText="1"/>
    </xf>
    <xf numFmtId="0" fontId="7" fillId="0" borderId="11" xfId="6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3" xfId="6" applyFont="1" applyBorder="1" applyAlignment="1">
      <alignment vertical="center"/>
    </xf>
    <xf numFmtId="0" fontId="7" fillId="0" borderId="14" xfId="6" applyFont="1" applyBorder="1" applyAlignment="1">
      <alignment vertical="center"/>
    </xf>
    <xf numFmtId="0" fontId="7" fillId="0" borderId="15" xfId="6" applyFont="1" applyBorder="1" applyAlignment="1">
      <alignment vertical="center"/>
    </xf>
    <xf numFmtId="10" fontId="3" fillId="4" borderId="8" xfId="1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166" fontId="3" fillId="4" borderId="1" xfId="6" applyNumberFormat="1" applyFont="1" applyFill="1" applyBorder="1" applyAlignment="1">
      <alignment horizontal="center" vertical="center" wrapText="1"/>
    </xf>
    <xf numFmtId="0" fontId="6" fillId="6" borderId="0" xfId="6" applyFont="1" applyFill="1" applyBorder="1" applyAlignment="1">
      <alignment wrapText="1"/>
    </xf>
    <xf numFmtId="0" fontId="7" fillId="0" borderId="0" xfId="6" applyFont="1" applyBorder="1" applyAlignment="1">
      <alignment vertical="center"/>
    </xf>
    <xf numFmtId="167" fontId="7" fillId="0" borderId="0" xfId="6" applyNumberFormat="1" applyFont="1" applyBorder="1" applyAlignment="1">
      <alignment vertical="center"/>
    </xf>
    <xf numFmtId="10" fontId="1" fillId="0" borderId="1" xfId="1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0" xfId="0" applyFont="1"/>
    <xf numFmtId="0" fontId="0" fillId="0" borderId="0" xfId="0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0" fillId="0" borderId="24" xfId="0" applyBorder="1"/>
    <xf numFmtId="0" fontId="1" fillId="0" borderId="1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4" fontId="0" fillId="0" borderId="0" xfId="0" applyNumberFormat="1"/>
    <xf numFmtId="0" fontId="6" fillId="0" borderId="8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0" fillId="0" borderId="0" xfId="0" applyNumberFormat="1"/>
    <xf numFmtId="165" fontId="3" fillId="4" borderId="1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0" fontId="3" fillId="4" borderId="8" xfId="0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165" fontId="10" fillId="0" borderId="8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center" wrapText="1"/>
    </xf>
    <xf numFmtId="165" fontId="11" fillId="0" borderId="8" xfId="0" applyNumberFormat="1" applyFont="1" applyBorder="1" applyAlignment="1">
      <alignment horizontal="right" vertical="center" wrapText="1"/>
    </xf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0" fontId="7" fillId="0" borderId="12" xfId="6" applyNumberFormat="1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5" fontId="14" fillId="4" borderId="8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6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165" fontId="12" fillId="0" borderId="2" xfId="0" applyNumberFormat="1" applyFont="1" applyBorder="1" applyAlignment="1">
      <alignment horizontal="center" vertical="center" wrapText="1"/>
    </xf>
    <xf numFmtId="165" fontId="12" fillId="0" borderId="3" xfId="0" applyNumberFormat="1" applyFont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/>
    </xf>
    <xf numFmtId="14" fontId="6" fillId="0" borderId="8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4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5" borderId="2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left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8" fillId="4" borderId="2" xfId="0" applyFont="1" applyFill="1" applyBorder="1" applyAlignment="1">
      <alignment horizontal="center" wrapText="1"/>
    </xf>
    <xf numFmtId="0" fontId="8" fillId="4" borderId="3" xfId="0" applyFont="1" applyFill="1" applyBorder="1" applyAlignment="1">
      <alignment horizontal="center" wrapText="1"/>
    </xf>
    <xf numFmtId="0" fontId="8" fillId="4" borderId="9" xfId="0" applyFont="1" applyFill="1" applyBorder="1" applyAlignment="1">
      <alignment horizont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2" fontId="1" fillId="0" borderId="16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166" fontId="7" fillId="6" borderId="2" xfId="4" applyNumberFormat="1" applyFont="1" applyFill="1" applyBorder="1" applyAlignment="1">
      <alignment horizontal="center" vertical="center" wrapText="1"/>
    </xf>
    <xf numFmtId="166" fontId="7" fillId="6" borderId="9" xfId="4" applyNumberFormat="1" applyFont="1" applyFill="1" applyBorder="1" applyAlignment="1">
      <alignment horizontal="center" vertical="center" wrapText="1"/>
    </xf>
    <xf numFmtId="10" fontId="6" fillId="5" borderId="2" xfId="6" applyNumberFormat="1" applyFont="1" applyFill="1" applyBorder="1" applyAlignment="1">
      <alignment horizontal="center" vertical="center" wrapText="1"/>
    </xf>
    <xf numFmtId="10" fontId="6" fillId="5" borderId="9" xfId="6" applyNumberFormat="1" applyFont="1" applyFill="1" applyBorder="1" applyAlignment="1">
      <alignment horizontal="center" vertical="center" wrapText="1"/>
    </xf>
    <xf numFmtId="166" fontId="3" fillId="4" borderId="2" xfId="6" applyNumberFormat="1" applyFont="1" applyFill="1" applyBorder="1" applyAlignment="1">
      <alignment horizontal="center" vertical="center" wrapText="1"/>
    </xf>
    <xf numFmtId="166" fontId="3" fillId="4" borderId="3" xfId="6" applyNumberFormat="1" applyFont="1" applyFill="1" applyBorder="1" applyAlignment="1">
      <alignment horizontal="center" vertical="center" wrapText="1"/>
    </xf>
    <xf numFmtId="10" fontId="6" fillId="6" borderId="2" xfId="6" applyNumberFormat="1" applyFont="1" applyFill="1" applyBorder="1" applyAlignment="1">
      <alignment horizontal="center" vertical="center" wrapText="1"/>
    </xf>
    <xf numFmtId="10" fontId="6" fillId="6" borderId="9" xfId="6" applyNumberFormat="1" applyFont="1" applyFill="1" applyBorder="1" applyAlignment="1">
      <alignment horizontal="center" vertical="center" wrapText="1"/>
    </xf>
    <xf numFmtId="166" fontId="3" fillId="4" borderId="9" xfId="6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0" xfId="6" applyFont="1" applyBorder="1" applyAlignment="1">
      <alignment horizontal="center" vertical="center"/>
    </xf>
    <xf numFmtId="0" fontId="2" fillId="4" borderId="7" xfId="6" applyFont="1" applyFill="1" applyBorder="1" applyAlignment="1">
      <alignment horizontal="center" vertical="center" wrapText="1"/>
    </xf>
    <xf numFmtId="0" fontId="3" fillId="4" borderId="20" xfId="6" applyFont="1" applyFill="1" applyBorder="1" applyAlignment="1">
      <alignment horizontal="center" vertical="center"/>
    </xf>
    <xf numFmtId="0" fontId="3" fillId="4" borderId="21" xfId="6" applyFont="1" applyFill="1" applyBorder="1" applyAlignment="1">
      <alignment horizontal="center" vertical="center"/>
    </xf>
    <xf numFmtId="0" fontId="3" fillId="4" borderId="22" xfId="6" applyFont="1" applyFill="1" applyBorder="1" applyAlignment="1">
      <alignment horizontal="center" vertical="center"/>
    </xf>
    <xf numFmtId="0" fontId="3" fillId="4" borderId="1" xfId="6" applyFont="1" applyFill="1" applyBorder="1" applyAlignment="1">
      <alignment horizontal="center" vertical="center" wrapText="1"/>
    </xf>
    <xf numFmtId="0" fontId="3" fillId="4" borderId="8" xfId="6" applyFont="1" applyFill="1" applyBorder="1" applyAlignment="1">
      <alignment horizontal="center" vertical="center" wrapText="1"/>
    </xf>
    <xf numFmtId="0" fontId="3" fillId="4" borderId="2" xfId="6" applyFont="1" applyFill="1" applyBorder="1" applyAlignment="1">
      <alignment horizontal="center" vertical="center"/>
    </xf>
    <xf numFmtId="0" fontId="3" fillId="4" borderId="9" xfId="6" applyFont="1" applyFill="1" applyBorder="1" applyAlignment="1">
      <alignment horizontal="center" vertical="center"/>
    </xf>
    <xf numFmtId="0" fontId="6" fillId="6" borderId="7" xfId="6" applyFont="1" applyFill="1" applyBorder="1" applyAlignment="1">
      <alignment horizontal="center" vertical="center" wrapText="1"/>
    </xf>
    <xf numFmtId="0" fontId="6" fillId="6" borderId="1" xfId="6" applyFont="1" applyFill="1" applyBorder="1" applyAlignment="1">
      <alignment horizontal="center" vertical="center" wrapText="1"/>
    </xf>
    <xf numFmtId="0" fontId="6" fillId="6" borderId="1" xfId="6" applyFont="1" applyFill="1" applyBorder="1" applyAlignment="1">
      <alignment vertical="center" wrapText="1"/>
    </xf>
    <xf numFmtId="2" fontId="7" fillId="0" borderId="0" xfId="6" applyNumberFormat="1" applyFont="1" applyBorder="1" applyAlignment="1">
      <alignment horizontal="center" vertical="center"/>
    </xf>
  </cellXfs>
  <cellStyles count="7">
    <cellStyle name="Moeda 3 2" xfId="4"/>
    <cellStyle name="Moeda 4" xfId="5"/>
    <cellStyle name="Normal" xfId="0" builtinId="0"/>
    <cellStyle name="Normal 2 2" xfId="6"/>
    <cellStyle name="Normal 6" xfId="2"/>
    <cellStyle name="Porcentagem" xfId="1" builtinId="5"/>
    <cellStyle name="Vírgula 7" xfId="3"/>
  </cellStyles>
  <dxfs count="0"/>
  <tableStyles count="0" defaultTableStyle="TableStyleMedium2" defaultPivotStyle="PivotStyleLight16"/>
  <colors>
    <mruColors>
      <color rgb="FF008080"/>
      <color rgb="FF009999"/>
      <color rgb="FF006666"/>
      <color rgb="FF66CCFF"/>
      <color rgb="FF00CC99"/>
      <color rgb="FF0066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565316</xdr:colOff>
      <xdr:row>0</xdr:row>
      <xdr:rowOff>81644</xdr:rowOff>
    </xdr:from>
    <xdr:to>
      <xdr:col>9</xdr:col>
      <xdr:colOff>826323</xdr:colOff>
      <xdr:row>0</xdr:row>
      <xdr:rowOff>681223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610C7AB2-93B8-46DC-96DC-7B2B507132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560137" y="81644"/>
          <a:ext cx="3274371" cy="5995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439966</xdr:colOff>
      <xdr:row>0</xdr:row>
      <xdr:rowOff>140494</xdr:rowOff>
    </xdr:from>
    <xdr:to>
      <xdr:col>10</xdr:col>
      <xdr:colOff>1467871</xdr:colOff>
      <xdr:row>1</xdr:row>
      <xdr:rowOff>360435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6A2B8A99-9449-4BC4-BE63-29ED94E1F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7231180" y="140494"/>
          <a:ext cx="4892334" cy="4327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1442171</xdr:colOff>
      <xdr:row>0</xdr:row>
      <xdr:rowOff>148937</xdr:rowOff>
    </xdr:from>
    <xdr:to>
      <xdr:col>11</xdr:col>
      <xdr:colOff>1160378</xdr:colOff>
      <xdr:row>1</xdr:row>
      <xdr:rowOff>377537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7006EA64-24CC-43DD-8B99-7CC8A24C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2801984" y="148937"/>
          <a:ext cx="3004332" cy="41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5"/>
  <sheetViews>
    <sheetView view="pageBreakPreview" topLeftCell="A44" zoomScale="70" zoomScaleNormal="100" zoomScaleSheetLayoutView="70" zoomScalePageLayoutView="80" workbookViewId="0">
      <selection activeCell="G46" sqref="G46:J46"/>
    </sheetView>
  </sheetViews>
  <sheetFormatPr defaultRowHeight="15"/>
  <cols>
    <col min="2" max="2" width="19.85546875" customWidth="1"/>
    <col min="3" max="3" width="109.42578125" customWidth="1"/>
    <col min="4" max="4" width="14" customWidth="1"/>
    <col min="5" max="5" width="11.28515625" customWidth="1"/>
    <col min="6" max="6" width="22.42578125" style="6" customWidth="1"/>
    <col min="7" max="7" width="21.85546875" style="6" customWidth="1"/>
    <col min="8" max="8" width="17.140625" style="6" customWidth="1"/>
    <col min="9" max="9" width="25.140625" style="6" customWidth="1"/>
    <col min="10" max="10" width="26" style="6" customWidth="1"/>
    <col min="12" max="12" width="10.140625" hidden="1" customWidth="1"/>
    <col min="13" max="14" width="0" hidden="1" customWidth="1"/>
    <col min="15" max="15" width="19" customWidth="1"/>
  </cols>
  <sheetData>
    <row r="1" spans="1:15" ht="63.75" customHeight="1">
      <c r="A1" s="102" t="s">
        <v>32</v>
      </c>
      <c r="B1" s="103"/>
      <c r="C1" s="103"/>
      <c r="D1" s="103"/>
      <c r="E1" s="103"/>
      <c r="F1" s="103"/>
      <c r="G1" s="103"/>
      <c r="H1" s="103"/>
      <c r="I1" s="103"/>
      <c r="J1" s="104"/>
      <c r="K1" s="44"/>
    </row>
    <row r="2" spans="1:15" ht="22.5" customHeight="1">
      <c r="A2" s="114" t="s">
        <v>27</v>
      </c>
      <c r="B2" s="95"/>
      <c r="C2" s="95"/>
      <c r="D2" s="95"/>
      <c r="E2" s="95"/>
      <c r="F2" s="95"/>
      <c r="G2" s="95"/>
      <c r="H2" s="95"/>
      <c r="I2" s="95"/>
      <c r="J2" s="99"/>
      <c r="K2" s="44"/>
    </row>
    <row r="3" spans="1:15" ht="15.75">
      <c r="A3" s="105" t="s">
        <v>357</v>
      </c>
      <c r="B3" s="106"/>
      <c r="C3" s="106"/>
      <c r="D3" s="106"/>
      <c r="E3" s="106"/>
      <c r="F3" s="106"/>
      <c r="G3" s="107" t="s">
        <v>29</v>
      </c>
      <c r="H3" s="107"/>
      <c r="I3" s="110">
        <f ca="1">TODAY()</f>
        <v>45847</v>
      </c>
      <c r="J3" s="111"/>
      <c r="K3" s="44"/>
    </row>
    <row r="4" spans="1:15" ht="15.75">
      <c r="A4" s="112" t="s">
        <v>358</v>
      </c>
      <c r="B4" s="113"/>
      <c r="C4" s="113"/>
      <c r="D4" s="113"/>
      <c r="E4" s="113"/>
      <c r="F4" s="113"/>
      <c r="G4" s="97" t="s">
        <v>56</v>
      </c>
      <c r="H4" s="97"/>
      <c r="I4" s="97" t="s">
        <v>370</v>
      </c>
      <c r="J4" s="98"/>
      <c r="K4" s="44"/>
    </row>
    <row r="5" spans="1:15" ht="15.75">
      <c r="A5" s="112" t="s">
        <v>109</v>
      </c>
      <c r="B5" s="113"/>
      <c r="C5" s="113"/>
      <c r="D5" s="113"/>
      <c r="E5" s="113"/>
      <c r="F5" s="113"/>
      <c r="G5" s="97" t="s">
        <v>30</v>
      </c>
      <c r="H5" s="97"/>
      <c r="I5" s="97"/>
      <c r="J5" s="98"/>
      <c r="K5" s="44"/>
    </row>
    <row r="6" spans="1:15" ht="15.75">
      <c r="A6" s="108" t="s">
        <v>359</v>
      </c>
      <c r="B6" s="109"/>
      <c r="C6" s="109"/>
      <c r="D6" s="109"/>
      <c r="E6" s="109"/>
      <c r="F6" s="109"/>
      <c r="G6" s="57" t="s">
        <v>33</v>
      </c>
      <c r="H6" s="3" t="s">
        <v>34</v>
      </c>
      <c r="I6" s="57" t="s">
        <v>35</v>
      </c>
      <c r="J6" s="4" t="s">
        <v>36</v>
      </c>
      <c r="K6" s="44"/>
    </row>
    <row r="7" spans="1:15" ht="31.5">
      <c r="A7" s="108" t="s">
        <v>37</v>
      </c>
      <c r="B7" s="109"/>
      <c r="C7" s="109"/>
      <c r="D7" s="109"/>
      <c r="E7" s="109"/>
      <c r="F7" s="109"/>
      <c r="G7" s="58" t="s">
        <v>38</v>
      </c>
      <c r="H7" s="5">
        <f>'MEMÓRIA DE CÁLCULO '!I5</f>
        <v>0.04</v>
      </c>
      <c r="I7" s="57" t="s">
        <v>11</v>
      </c>
      <c r="J7" s="31">
        <v>0.27350000000000002</v>
      </c>
      <c r="K7" s="44"/>
    </row>
    <row r="8" spans="1:15" ht="15.75">
      <c r="A8" s="96"/>
      <c r="B8" s="97"/>
      <c r="C8" s="97"/>
      <c r="D8" s="97"/>
      <c r="E8" s="97"/>
      <c r="F8" s="97"/>
      <c r="G8" s="97"/>
      <c r="H8" s="97"/>
      <c r="I8" s="97"/>
      <c r="J8" s="98"/>
      <c r="K8" s="44"/>
    </row>
    <row r="9" spans="1:15" ht="15.75">
      <c r="A9" s="114" t="s">
        <v>39</v>
      </c>
      <c r="B9" s="95" t="s">
        <v>40</v>
      </c>
      <c r="C9" s="95" t="s">
        <v>41</v>
      </c>
      <c r="D9" s="95" t="s">
        <v>42</v>
      </c>
      <c r="E9" s="95" t="s">
        <v>43</v>
      </c>
      <c r="F9" s="95" t="s">
        <v>44</v>
      </c>
      <c r="G9" s="95" t="s">
        <v>45</v>
      </c>
      <c r="H9" s="95"/>
      <c r="I9" s="95" t="s">
        <v>46</v>
      </c>
      <c r="J9" s="99"/>
      <c r="K9" s="44"/>
    </row>
    <row r="10" spans="1:15" ht="15.75">
      <c r="A10" s="114"/>
      <c r="B10" s="95"/>
      <c r="C10" s="95"/>
      <c r="D10" s="95"/>
      <c r="E10" s="95"/>
      <c r="F10" s="95"/>
      <c r="G10" s="56" t="s">
        <v>47</v>
      </c>
      <c r="H10" s="56" t="s">
        <v>48</v>
      </c>
      <c r="I10" s="56" t="s">
        <v>47</v>
      </c>
      <c r="J10" s="71" t="s">
        <v>48</v>
      </c>
      <c r="K10" s="44"/>
    </row>
    <row r="11" spans="1:15" ht="15.75">
      <c r="A11" s="14" t="s">
        <v>49</v>
      </c>
      <c r="B11" s="95" t="s">
        <v>114</v>
      </c>
      <c r="C11" s="95"/>
      <c r="D11" s="95"/>
      <c r="E11" s="95"/>
      <c r="F11" s="95"/>
      <c r="G11" s="95"/>
      <c r="H11" s="95"/>
      <c r="I11" s="65">
        <f>ROUND(SUM(I12,I14,I44),2)</f>
        <v>98223.2</v>
      </c>
      <c r="J11" s="72">
        <f>ROUND(SUM(J12,J14,J44),2)</f>
        <v>125079.37</v>
      </c>
      <c r="K11" s="44"/>
    </row>
    <row r="12" spans="1:15" ht="15.75">
      <c r="A12" s="73" t="s">
        <v>15</v>
      </c>
      <c r="B12" s="90" t="s">
        <v>18</v>
      </c>
      <c r="C12" s="90"/>
      <c r="D12" s="90"/>
      <c r="E12" s="90"/>
      <c r="F12" s="90"/>
      <c r="G12" s="90"/>
      <c r="H12" s="90"/>
      <c r="I12" s="66">
        <f>ROUND(SUM(I13),2)</f>
        <v>1179.54</v>
      </c>
      <c r="J12" s="74">
        <f>ROUND(SUM(J13),2)</f>
        <v>1502.14</v>
      </c>
      <c r="K12" s="44"/>
    </row>
    <row r="13" spans="1:15" ht="63">
      <c r="A13" s="75" t="s">
        <v>16</v>
      </c>
      <c r="B13" s="68" t="s">
        <v>286</v>
      </c>
      <c r="C13" s="67" t="s">
        <v>251</v>
      </c>
      <c r="D13" s="68" t="s">
        <v>52</v>
      </c>
      <c r="E13" s="68" t="s">
        <v>104</v>
      </c>
      <c r="F13" s="69">
        <f>'MEMÓRIA DE CÁLCULO '!J13</f>
        <v>1</v>
      </c>
      <c r="G13" s="70">
        <v>1179.54</v>
      </c>
      <c r="H13" s="70">
        <f>ROUND(SUM(G13*(1+$J$7)),2)</f>
        <v>1502.14</v>
      </c>
      <c r="I13" s="70">
        <f>ROUND(SUM(F13*G13),2)</f>
        <v>1179.54</v>
      </c>
      <c r="J13" s="76">
        <f>ROUND(SUM(F13*H13),2)</f>
        <v>1502.14</v>
      </c>
      <c r="K13" s="44"/>
    </row>
    <row r="14" spans="1:15" ht="15.75">
      <c r="A14" s="14" t="s">
        <v>21</v>
      </c>
      <c r="B14" s="91" t="s">
        <v>287</v>
      </c>
      <c r="C14" s="91"/>
      <c r="D14" s="91"/>
      <c r="E14" s="91"/>
      <c r="F14" s="91"/>
      <c r="G14" s="91"/>
      <c r="H14" s="91"/>
      <c r="I14" s="65">
        <f>ROUND(SUM(I15,I20,I26,I36,I40),2)</f>
        <v>30810.62</v>
      </c>
      <c r="J14" s="72">
        <f>ROUND(SUM(J15,J20,J26,J36,J40),2)</f>
        <v>39233.54</v>
      </c>
      <c r="K14" s="44"/>
      <c r="O14" s="54"/>
    </row>
    <row r="15" spans="1:15" ht="15.75">
      <c r="A15" s="73" t="s">
        <v>17</v>
      </c>
      <c r="B15" s="90" t="s">
        <v>99</v>
      </c>
      <c r="C15" s="90"/>
      <c r="D15" s="90"/>
      <c r="E15" s="90"/>
      <c r="F15" s="90"/>
      <c r="G15" s="90"/>
      <c r="H15" s="90"/>
      <c r="I15" s="66">
        <f>ROUND(SUM(I16:I19),2)</f>
        <v>0</v>
      </c>
      <c r="J15" s="74">
        <f>ROUND(SUM(J16:J19),2)</f>
        <v>0</v>
      </c>
      <c r="K15" s="44"/>
      <c r="L15" s="1" t="e">
        <f>I10+I21+#REF!+#REF!+#REF!+#REF!+#REF!</f>
        <v>#VALUE!</v>
      </c>
      <c r="M15" s="2">
        <v>0.01</v>
      </c>
      <c r="N15" t="e">
        <f>ROUND(SUM(L15*M15),2)</f>
        <v>#VALUE!</v>
      </c>
    </row>
    <row r="16" spans="1:15" ht="47.25">
      <c r="A16" s="75" t="s">
        <v>116</v>
      </c>
      <c r="B16" s="68" t="s">
        <v>288</v>
      </c>
      <c r="C16" s="67" t="s">
        <v>229</v>
      </c>
      <c r="D16" s="68" t="s">
        <v>52</v>
      </c>
      <c r="E16" s="68" t="s">
        <v>104</v>
      </c>
      <c r="F16" s="69">
        <f>'MEMÓRIA DE CÁLCULO '!J20</f>
        <v>21</v>
      </c>
      <c r="G16" s="92" t="s">
        <v>371</v>
      </c>
      <c r="H16" s="93"/>
      <c r="I16" s="93"/>
      <c r="J16" s="94"/>
      <c r="K16" s="44"/>
      <c r="L16" s="1"/>
      <c r="M16" s="2"/>
    </row>
    <row r="17" spans="1:14" ht="75.75" customHeight="1">
      <c r="A17" s="75" t="s">
        <v>117</v>
      </c>
      <c r="B17" s="68" t="s">
        <v>289</v>
      </c>
      <c r="C17" s="67" t="s">
        <v>230</v>
      </c>
      <c r="D17" s="68" t="s">
        <v>52</v>
      </c>
      <c r="E17" s="68" t="s">
        <v>104</v>
      </c>
      <c r="F17" s="69">
        <f>'MEMÓRIA DE CÁLCULO '!J25</f>
        <v>14</v>
      </c>
      <c r="G17" s="92" t="s">
        <v>371</v>
      </c>
      <c r="H17" s="93"/>
      <c r="I17" s="93"/>
      <c r="J17" s="94"/>
      <c r="K17" s="44"/>
    </row>
    <row r="18" spans="1:14" ht="23.25" customHeight="1">
      <c r="A18" s="75" t="s">
        <v>118</v>
      </c>
      <c r="B18" s="68" t="s">
        <v>290</v>
      </c>
      <c r="C18" s="67" t="s">
        <v>253</v>
      </c>
      <c r="D18" s="68" t="s">
        <v>108</v>
      </c>
      <c r="E18" s="68" t="s">
        <v>104</v>
      </c>
      <c r="F18" s="69">
        <f>'MEMÓRIA DE CÁLCULO '!J30</f>
        <v>6</v>
      </c>
      <c r="G18" s="92" t="s">
        <v>371</v>
      </c>
      <c r="H18" s="93"/>
      <c r="I18" s="93"/>
      <c r="J18" s="94"/>
      <c r="K18" s="44"/>
      <c r="L18" s="1" t="e">
        <f>I12+I24+#REF!+#REF!+#REF!+#REF!+#REF!</f>
        <v>#REF!</v>
      </c>
      <c r="M18" s="2">
        <v>0.01</v>
      </c>
      <c r="N18" t="e">
        <f>ROUND(SUM(L18*M18),2)</f>
        <v>#REF!</v>
      </c>
    </row>
    <row r="19" spans="1:14" ht="51.75" customHeight="1">
      <c r="A19" s="75" t="s">
        <v>119</v>
      </c>
      <c r="B19" s="68" t="s">
        <v>291</v>
      </c>
      <c r="C19" s="67" t="s">
        <v>372</v>
      </c>
      <c r="D19" s="68" t="s">
        <v>52</v>
      </c>
      <c r="E19" s="68" t="s">
        <v>100</v>
      </c>
      <c r="F19" s="69">
        <f>'MEMÓRIA DE CÁLCULO '!J35</f>
        <v>13.12</v>
      </c>
      <c r="G19" s="92" t="s">
        <v>371</v>
      </c>
      <c r="H19" s="93"/>
      <c r="I19" s="93"/>
      <c r="J19" s="94"/>
      <c r="K19" s="44"/>
      <c r="L19" s="1"/>
      <c r="M19" s="2"/>
    </row>
    <row r="20" spans="1:14" ht="15.75">
      <c r="A20" s="73" t="s">
        <v>66</v>
      </c>
      <c r="B20" s="90" t="s">
        <v>292</v>
      </c>
      <c r="C20" s="90"/>
      <c r="D20" s="90"/>
      <c r="E20" s="90"/>
      <c r="F20" s="90"/>
      <c r="G20" s="90"/>
      <c r="H20" s="90"/>
      <c r="I20" s="66">
        <f>ROUND(SUM(I21:I25),2)</f>
        <v>1821.01</v>
      </c>
      <c r="J20" s="74">
        <f>ROUND(SUM(J21:J25),2)</f>
        <v>2319.06</v>
      </c>
      <c r="K20" s="44"/>
      <c r="L20" s="1"/>
      <c r="M20" s="2"/>
    </row>
    <row r="21" spans="1:14" ht="31.5">
      <c r="A21" s="75" t="s">
        <v>237</v>
      </c>
      <c r="B21" s="68" t="s">
        <v>293</v>
      </c>
      <c r="C21" s="67" t="s">
        <v>255</v>
      </c>
      <c r="D21" s="68" t="s">
        <v>52</v>
      </c>
      <c r="E21" s="68" t="s">
        <v>100</v>
      </c>
      <c r="F21" s="69">
        <f>'MEMÓRIA DE CÁLCULO '!J41</f>
        <v>6.92</v>
      </c>
      <c r="G21" s="70">
        <v>63.04</v>
      </c>
      <c r="H21" s="70">
        <f>ROUND(SUM(G21*(1+$J$7)),2)</f>
        <v>80.28</v>
      </c>
      <c r="I21" s="70">
        <f>ROUND(SUM(F21*G21),2)</f>
        <v>436.24</v>
      </c>
      <c r="J21" s="76">
        <f>ROUND(SUM(F21*H21),2)</f>
        <v>555.54</v>
      </c>
      <c r="K21" s="44"/>
    </row>
    <row r="22" spans="1:14" ht="31.5">
      <c r="A22" s="75" t="s">
        <v>239</v>
      </c>
      <c r="B22" s="68" t="s">
        <v>294</v>
      </c>
      <c r="C22" s="67" t="s">
        <v>142</v>
      </c>
      <c r="D22" s="68" t="s">
        <v>50</v>
      </c>
      <c r="E22" s="68" t="s">
        <v>51</v>
      </c>
      <c r="F22" s="69">
        <f>'MEMÓRIA DE CÁLCULO '!J46</f>
        <v>13.83</v>
      </c>
      <c r="G22" s="70">
        <v>5.07</v>
      </c>
      <c r="H22" s="70">
        <f t="shared" ref="H22:H25" si="0">ROUND(SUM(G22*(1+$J$7)),2)</f>
        <v>6.46</v>
      </c>
      <c r="I22" s="70">
        <f t="shared" ref="I22:I25" si="1">ROUND(SUM(F22*G22),2)</f>
        <v>70.12</v>
      </c>
      <c r="J22" s="76">
        <f t="shared" ref="J22:J25" si="2">ROUND(SUM(F22*H22),2)</f>
        <v>89.34</v>
      </c>
      <c r="K22" s="44"/>
      <c r="L22" s="1" t="e">
        <f>I12+I24+#REF!+#REF!+#REF!+#REF!+#REF!</f>
        <v>#REF!</v>
      </c>
      <c r="M22" s="2">
        <v>0.01</v>
      </c>
      <c r="N22" t="e">
        <f>ROUND(SUM(L22*M22),2)</f>
        <v>#REF!</v>
      </c>
    </row>
    <row r="23" spans="1:14" ht="31.5">
      <c r="A23" s="75" t="s">
        <v>240</v>
      </c>
      <c r="B23" s="68" t="s">
        <v>101</v>
      </c>
      <c r="C23" s="67" t="s">
        <v>81</v>
      </c>
      <c r="D23" s="68" t="s">
        <v>52</v>
      </c>
      <c r="E23" s="68" t="s">
        <v>100</v>
      </c>
      <c r="F23" s="69">
        <f>'MEMÓRIA DE CÁLCULO '!J51</f>
        <v>13.83</v>
      </c>
      <c r="G23" s="70">
        <v>37.020000000000003</v>
      </c>
      <c r="H23" s="70">
        <f t="shared" si="0"/>
        <v>47.14</v>
      </c>
      <c r="I23" s="70">
        <f t="shared" si="1"/>
        <v>511.99</v>
      </c>
      <c r="J23" s="76">
        <f t="shared" si="2"/>
        <v>651.95000000000005</v>
      </c>
      <c r="K23" s="44"/>
    </row>
    <row r="24" spans="1:14" ht="31.5">
      <c r="A24" s="75" t="s">
        <v>241</v>
      </c>
      <c r="B24" s="68" t="s">
        <v>295</v>
      </c>
      <c r="C24" s="67" t="s">
        <v>226</v>
      </c>
      <c r="D24" s="68" t="s">
        <v>52</v>
      </c>
      <c r="E24" s="68" t="s">
        <v>100</v>
      </c>
      <c r="F24" s="69">
        <f>'MEMÓRIA DE CÁLCULO '!J56</f>
        <v>9.6300000000000008</v>
      </c>
      <c r="G24" s="70">
        <v>40.18</v>
      </c>
      <c r="H24" s="70">
        <f t="shared" si="0"/>
        <v>51.17</v>
      </c>
      <c r="I24" s="70">
        <f t="shared" si="1"/>
        <v>386.93</v>
      </c>
      <c r="J24" s="76">
        <f t="shared" si="2"/>
        <v>492.77</v>
      </c>
      <c r="K24" s="44"/>
    </row>
    <row r="25" spans="1:14" ht="47.25">
      <c r="A25" s="75" t="s">
        <v>242</v>
      </c>
      <c r="B25" s="68" t="s">
        <v>296</v>
      </c>
      <c r="C25" s="67" t="s">
        <v>227</v>
      </c>
      <c r="D25" s="68" t="s">
        <v>52</v>
      </c>
      <c r="E25" s="68" t="s">
        <v>100</v>
      </c>
      <c r="F25" s="69">
        <f>'MEMÓRIA DE CÁLCULO '!J61</f>
        <v>9.6300000000000008</v>
      </c>
      <c r="G25" s="70">
        <v>43.17</v>
      </c>
      <c r="H25" s="70">
        <f t="shared" si="0"/>
        <v>54.98</v>
      </c>
      <c r="I25" s="70">
        <f t="shared" si="1"/>
        <v>415.73</v>
      </c>
      <c r="J25" s="76">
        <f t="shared" si="2"/>
        <v>529.46</v>
      </c>
      <c r="K25" s="44"/>
    </row>
    <row r="26" spans="1:14" ht="15.75">
      <c r="A26" s="73" t="s">
        <v>78</v>
      </c>
      <c r="B26" s="90" t="s">
        <v>82</v>
      </c>
      <c r="C26" s="90"/>
      <c r="D26" s="90"/>
      <c r="E26" s="90"/>
      <c r="F26" s="90"/>
      <c r="G26" s="90"/>
      <c r="H26" s="90"/>
      <c r="I26" s="66">
        <f>ROUND(SUM(I27:I35),2)</f>
        <v>24011.51</v>
      </c>
      <c r="J26" s="74">
        <f>ROUND(SUM(J27:J35),2)</f>
        <v>30574.639999999999</v>
      </c>
      <c r="K26" s="44"/>
    </row>
    <row r="27" spans="1:14" ht="15.75">
      <c r="A27" s="75" t="s">
        <v>260</v>
      </c>
      <c r="B27" s="68" t="s">
        <v>297</v>
      </c>
      <c r="C27" s="67" t="s">
        <v>145</v>
      </c>
      <c r="D27" s="68" t="s">
        <v>52</v>
      </c>
      <c r="E27" s="68" t="s">
        <v>100</v>
      </c>
      <c r="F27" s="69">
        <f>'MEMÓRIA DE CÁLCULO '!J88</f>
        <v>702.36</v>
      </c>
      <c r="G27" s="70">
        <v>3.16</v>
      </c>
      <c r="H27" s="70">
        <f>ROUND(SUM(G27*(1+$J$7)),2)</f>
        <v>4.0199999999999996</v>
      </c>
      <c r="I27" s="70">
        <f>ROUND(SUM(F27*G27),2)</f>
        <v>2219.46</v>
      </c>
      <c r="J27" s="76">
        <f>ROUND(SUM(F27*H27),2)</f>
        <v>2823.49</v>
      </c>
      <c r="K27" s="44"/>
    </row>
    <row r="28" spans="1:14" ht="15.75">
      <c r="A28" s="75" t="s">
        <v>261</v>
      </c>
      <c r="B28" s="68" t="s">
        <v>298</v>
      </c>
      <c r="C28" s="67" t="s">
        <v>146</v>
      </c>
      <c r="D28" s="68" t="s">
        <v>52</v>
      </c>
      <c r="E28" s="68" t="s">
        <v>100</v>
      </c>
      <c r="F28" s="69">
        <f>'MEMÓRIA DE CÁLCULO '!J112</f>
        <v>182.39</v>
      </c>
      <c r="G28" s="70">
        <v>3.58</v>
      </c>
      <c r="H28" s="70">
        <f t="shared" ref="H28:H35" si="3">ROUND(SUM(G28*(1+$J$7)),2)</f>
        <v>4.5599999999999996</v>
      </c>
      <c r="I28" s="70">
        <f t="shared" ref="I28:I35" si="4">ROUND(SUM(F28*G28),2)</f>
        <v>652.96</v>
      </c>
      <c r="J28" s="76">
        <f t="shared" ref="J28:J35" si="5">ROUND(SUM(F28*H28),2)</f>
        <v>831.7</v>
      </c>
      <c r="K28" s="44"/>
    </row>
    <row r="29" spans="1:14" ht="15.75">
      <c r="A29" s="75" t="s">
        <v>262</v>
      </c>
      <c r="B29" s="68" t="s">
        <v>102</v>
      </c>
      <c r="C29" s="67" t="s">
        <v>98</v>
      </c>
      <c r="D29" s="68" t="s">
        <v>50</v>
      </c>
      <c r="E29" s="68" t="s">
        <v>51</v>
      </c>
      <c r="F29" s="69">
        <f>'MEMÓRIA DE CÁLCULO '!J117</f>
        <v>702.36</v>
      </c>
      <c r="G29" s="70">
        <v>4.47</v>
      </c>
      <c r="H29" s="70">
        <f t="shared" si="3"/>
        <v>5.69</v>
      </c>
      <c r="I29" s="70">
        <f t="shared" si="4"/>
        <v>3139.55</v>
      </c>
      <c r="J29" s="76">
        <f t="shared" si="5"/>
        <v>3996.43</v>
      </c>
      <c r="K29" s="44"/>
    </row>
    <row r="30" spans="1:14" ht="15.75">
      <c r="A30" s="75" t="s">
        <v>236</v>
      </c>
      <c r="B30" s="68" t="s">
        <v>299</v>
      </c>
      <c r="C30" s="67" t="s">
        <v>147</v>
      </c>
      <c r="D30" s="68" t="s">
        <v>50</v>
      </c>
      <c r="E30" s="68" t="s">
        <v>51</v>
      </c>
      <c r="F30" s="69">
        <f>'MEMÓRIA DE CÁLCULO '!J122</f>
        <v>182.39</v>
      </c>
      <c r="G30" s="70">
        <v>5.44</v>
      </c>
      <c r="H30" s="70">
        <f t="shared" si="3"/>
        <v>6.93</v>
      </c>
      <c r="I30" s="70">
        <f t="shared" si="4"/>
        <v>992.2</v>
      </c>
      <c r="J30" s="76">
        <f t="shared" si="5"/>
        <v>1263.96</v>
      </c>
      <c r="K30" s="44"/>
    </row>
    <row r="31" spans="1:14" ht="31.5">
      <c r="A31" s="75" t="s">
        <v>263</v>
      </c>
      <c r="B31" s="68" t="s">
        <v>300</v>
      </c>
      <c r="C31" s="67" t="s">
        <v>148</v>
      </c>
      <c r="D31" s="68" t="s">
        <v>50</v>
      </c>
      <c r="E31" s="68" t="s">
        <v>51</v>
      </c>
      <c r="F31" s="69">
        <f>'MEMÓRIA DE CÁLCULO '!J148</f>
        <v>439.36</v>
      </c>
      <c r="G31" s="70">
        <v>9.4600000000000009</v>
      </c>
      <c r="H31" s="70">
        <f t="shared" si="3"/>
        <v>12.05</v>
      </c>
      <c r="I31" s="70">
        <f t="shared" si="4"/>
        <v>4156.3500000000004</v>
      </c>
      <c r="J31" s="76">
        <f t="shared" si="5"/>
        <v>5294.29</v>
      </c>
      <c r="K31" s="44"/>
    </row>
    <row r="32" spans="1:14" ht="31.5">
      <c r="A32" s="75" t="s">
        <v>264</v>
      </c>
      <c r="B32" s="68" t="s">
        <v>301</v>
      </c>
      <c r="C32" s="67" t="s">
        <v>149</v>
      </c>
      <c r="D32" s="68" t="s">
        <v>50</v>
      </c>
      <c r="E32" s="68" t="s">
        <v>51</v>
      </c>
      <c r="F32" s="69">
        <f>'MEMÓRIA DE CÁLCULO '!J153</f>
        <v>182.39</v>
      </c>
      <c r="G32" s="70">
        <v>11.85</v>
      </c>
      <c r="H32" s="70">
        <f t="shared" si="3"/>
        <v>15.09</v>
      </c>
      <c r="I32" s="70">
        <f t="shared" si="4"/>
        <v>2161.3200000000002</v>
      </c>
      <c r="J32" s="76">
        <f t="shared" si="5"/>
        <v>2752.27</v>
      </c>
      <c r="K32" s="44"/>
    </row>
    <row r="33" spans="1:11" ht="31.5">
      <c r="A33" s="75" t="s">
        <v>265</v>
      </c>
      <c r="B33" s="68" t="s">
        <v>302</v>
      </c>
      <c r="C33" s="67" t="s">
        <v>150</v>
      </c>
      <c r="D33" s="68" t="s">
        <v>52</v>
      </c>
      <c r="E33" s="68" t="s">
        <v>100</v>
      </c>
      <c r="F33" s="69">
        <f>'MEMÓRIA DE CÁLCULO '!J169</f>
        <v>262.58</v>
      </c>
      <c r="G33" s="70">
        <f>ROUND(SUM(28.57*0.95),2)</f>
        <v>27.14</v>
      </c>
      <c r="H33" s="70">
        <f t="shared" si="3"/>
        <v>34.56</v>
      </c>
      <c r="I33" s="70">
        <f t="shared" si="4"/>
        <v>7126.42</v>
      </c>
      <c r="J33" s="76">
        <f t="shared" si="5"/>
        <v>9074.76</v>
      </c>
      <c r="K33" s="44"/>
    </row>
    <row r="34" spans="1:11" ht="31.5">
      <c r="A34" s="75" t="s">
        <v>266</v>
      </c>
      <c r="B34" s="68" t="s">
        <v>303</v>
      </c>
      <c r="C34" s="67" t="s">
        <v>151</v>
      </c>
      <c r="D34" s="68" t="s">
        <v>50</v>
      </c>
      <c r="E34" s="68" t="s">
        <v>51</v>
      </c>
      <c r="F34" s="69">
        <f>'MEMÓRIA DE CÁLCULO '!J176</f>
        <v>59.22</v>
      </c>
      <c r="G34" s="70">
        <v>17.940000000000001</v>
      </c>
      <c r="H34" s="70">
        <f t="shared" si="3"/>
        <v>22.85</v>
      </c>
      <c r="I34" s="70">
        <f t="shared" si="4"/>
        <v>1062.4100000000001</v>
      </c>
      <c r="J34" s="76">
        <f t="shared" si="5"/>
        <v>1353.18</v>
      </c>
      <c r="K34" s="44"/>
    </row>
    <row r="35" spans="1:11" ht="31.5">
      <c r="A35" s="75" t="s">
        <v>267</v>
      </c>
      <c r="B35" s="68" t="s">
        <v>304</v>
      </c>
      <c r="C35" s="67" t="s">
        <v>256</v>
      </c>
      <c r="D35" s="68" t="s">
        <v>52</v>
      </c>
      <c r="E35" s="68" t="s">
        <v>100</v>
      </c>
      <c r="F35" s="69">
        <f>'MEMÓRIA DE CÁLCULO '!J189</f>
        <v>73.36</v>
      </c>
      <c r="G35" s="70">
        <v>34.090000000000003</v>
      </c>
      <c r="H35" s="70">
        <f t="shared" si="3"/>
        <v>43.41</v>
      </c>
      <c r="I35" s="70">
        <f t="shared" si="4"/>
        <v>2500.84</v>
      </c>
      <c r="J35" s="76">
        <f t="shared" si="5"/>
        <v>3184.56</v>
      </c>
      <c r="K35" s="44"/>
    </row>
    <row r="36" spans="1:11" ht="15.75">
      <c r="A36" s="73" t="s">
        <v>79</v>
      </c>
      <c r="B36" s="90" t="s">
        <v>305</v>
      </c>
      <c r="C36" s="90"/>
      <c r="D36" s="90"/>
      <c r="E36" s="90"/>
      <c r="F36" s="90"/>
      <c r="G36" s="90"/>
      <c r="H36" s="90"/>
      <c r="I36" s="66">
        <f>ROUND(SUM(I37:I39),2)</f>
        <v>3414.1</v>
      </c>
      <c r="J36" s="74">
        <f>ROUND(SUM(J37:J39),2)</f>
        <v>4348.08</v>
      </c>
      <c r="K36" s="44"/>
    </row>
    <row r="37" spans="1:11" ht="31.5">
      <c r="A37" s="75" t="s">
        <v>268</v>
      </c>
      <c r="B37" s="68" t="s">
        <v>306</v>
      </c>
      <c r="C37" s="67" t="s">
        <v>195</v>
      </c>
      <c r="D37" s="68" t="s">
        <v>50</v>
      </c>
      <c r="E37" s="68" t="s">
        <v>107</v>
      </c>
      <c r="F37" s="69">
        <f>'MEMÓRIA DE CÁLCULO '!J195</f>
        <v>21</v>
      </c>
      <c r="G37" s="70">
        <v>92.55</v>
      </c>
      <c r="H37" s="70">
        <f>ROUND(SUM(G37*(1+$J$7)),2)</f>
        <v>117.86</v>
      </c>
      <c r="I37" s="70">
        <f>ROUND(SUM(F37*G37),2)</f>
        <v>1943.55</v>
      </c>
      <c r="J37" s="76">
        <f>ROUND(SUM(F37*H37),2)</f>
        <v>2475.06</v>
      </c>
      <c r="K37" s="44"/>
    </row>
    <row r="38" spans="1:11" ht="15.75">
      <c r="A38" s="75" t="s">
        <v>269</v>
      </c>
      <c r="B38" s="68" t="s">
        <v>307</v>
      </c>
      <c r="C38" s="67" t="s">
        <v>257</v>
      </c>
      <c r="D38" s="68" t="s">
        <v>50</v>
      </c>
      <c r="E38" s="68" t="s">
        <v>308</v>
      </c>
      <c r="F38" s="69">
        <f>'MEMÓRIA DE CÁLCULO '!J202</f>
        <v>60.91</v>
      </c>
      <c r="G38" s="70">
        <v>10.55</v>
      </c>
      <c r="H38" s="70">
        <f t="shared" ref="H38:H39" si="6">ROUND(SUM(G38*(1+$J$7)),2)</f>
        <v>13.44</v>
      </c>
      <c r="I38" s="70">
        <f t="shared" ref="I38:I39" si="7">ROUND(SUM(F38*G38),2)</f>
        <v>642.6</v>
      </c>
      <c r="J38" s="76">
        <f t="shared" ref="J38:J39" si="8">ROUND(SUM(F38*H38),2)</f>
        <v>818.63</v>
      </c>
      <c r="K38" s="44"/>
    </row>
    <row r="39" spans="1:11" ht="31.5">
      <c r="A39" s="75" t="s">
        <v>270</v>
      </c>
      <c r="B39" s="68" t="s">
        <v>309</v>
      </c>
      <c r="C39" s="67" t="s">
        <v>196</v>
      </c>
      <c r="D39" s="68" t="s">
        <v>50</v>
      </c>
      <c r="E39" s="68" t="s">
        <v>107</v>
      </c>
      <c r="F39" s="69">
        <f>'MEMÓRIA DE CÁLCULO '!J207</f>
        <v>1</v>
      </c>
      <c r="G39" s="70">
        <f>ROUND(SUM(871.53*0.95),2)</f>
        <v>827.95</v>
      </c>
      <c r="H39" s="70">
        <f t="shared" si="6"/>
        <v>1054.3900000000001</v>
      </c>
      <c r="I39" s="70">
        <f t="shared" si="7"/>
        <v>827.95</v>
      </c>
      <c r="J39" s="76">
        <f t="shared" si="8"/>
        <v>1054.3900000000001</v>
      </c>
      <c r="K39" s="44"/>
    </row>
    <row r="40" spans="1:11" ht="15.75">
      <c r="A40" s="73" t="s">
        <v>80</v>
      </c>
      <c r="B40" s="90" t="s">
        <v>310</v>
      </c>
      <c r="C40" s="90"/>
      <c r="D40" s="90"/>
      <c r="E40" s="90"/>
      <c r="F40" s="90"/>
      <c r="G40" s="90"/>
      <c r="H40" s="90"/>
      <c r="I40" s="66">
        <f>ROUND(SUM(I41:I43),2)</f>
        <v>1564</v>
      </c>
      <c r="J40" s="74">
        <f>ROUND(SUM(J41:J43),2)</f>
        <v>1991.76</v>
      </c>
      <c r="K40" s="44"/>
    </row>
    <row r="41" spans="1:11" ht="31.5">
      <c r="A41" s="75" t="s">
        <v>271</v>
      </c>
      <c r="B41" s="68" t="s">
        <v>311</v>
      </c>
      <c r="C41" s="67" t="s">
        <v>217</v>
      </c>
      <c r="D41" s="68" t="s">
        <v>50</v>
      </c>
      <c r="E41" s="68" t="s">
        <v>107</v>
      </c>
      <c r="F41" s="69">
        <f>'MEMÓRIA DE CÁLCULO '!J213</f>
        <v>8</v>
      </c>
      <c r="G41" s="70">
        <v>72.86</v>
      </c>
      <c r="H41" s="70">
        <f>ROUND(SUM(G41*(1+$J$7)),2)</f>
        <v>92.79</v>
      </c>
      <c r="I41" s="70">
        <f>ROUND(SUM(F41*G41),2)</f>
        <v>582.88</v>
      </c>
      <c r="J41" s="76">
        <f>ROUND(SUM(F41*H41),2)</f>
        <v>742.32</v>
      </c>
      <c r="K41" s="44"/>
    </row>
    <row r="42" spans="1:11" ht="31.5">
      <c r="A42" s="75" t="s">
        <v>272</v>
      </c>
      <c r="B42" s="68" t="s">
        <v>312</v>
      </c>
      <c r="C42" s="67" t="s">
        <v>218</v>
      </c>
      <c r="D42" s="68" t="s">
        <v>50</v>
      </c>
      <c r="E42" s="68" t="s">
        <v>107</v>
      </c>
      <c r="F42" s="69">
        <f>'MEMÓRIA DE CÁLCULO '!J218</f>
        <v>6</v>
      </c>
      <c r="G42" s="70">
        <v>126.51</v>
      </c>
      <c r="H42" s="70">
        <f t="shared" ref="H42:H43" si="9">ROUND(SUM(G42*(1+$J$7)),2)</f>
        <v>161.11000000000001</v>
      </c>
      <c r="I42" s="70">
        <f t="shared" ref="I42:I43" si="10">ROUND(SUM(F42*G42),2)</f>
        <v>759.06</v>
      </c>
      <c r="J42" s="76">
        <f t="shared" ref="J42:J43" si="11">ROUND(SUM(F42*H42),2)</f>
        <v>966.66</v>
      </c>
      <c r="K42" s="44"/>
    </row>
    <row r="43" spans="1:11" ht="15.75">
      <c r="A43" s="75" t="s">
        <v>273</v>
      </c>
      <c r="B43" s="68" t="s">
        <v>313</v>
      </c>
      <c r="C43" s="67" t="s">
        <v>259</v>
      </c>
      <c r="D43" s="68" t="s">
        <v>52</v>
      </c>
      <c r="E43" s="68" t="s">
        <v>104</v>
      </c>
      <c r="F43" s="69">
        <f>'MEMÓRIA DE CÁLCULO '!J223</f>
        <v>6</v>
      </c>
      <c r="G43" s="70">
        <v>37.01</v>
      </c>
      <c r="H43" s="70">
        <f t="shared" si="9"/>
        <v>47.13</v>
      </c>
      <c r="I43" s="70">
        <f t="shared" si="10"/>
        <v>222.06</v>
      </c>
      <c r="J43" s="76">
        <f t="shared" si="11"/>
        <v>282.77999999999997</v>
      </c>
      <c r="K43" s="44"/>
    </row>
    <row r="44" spans="1:11" ht="15.75">
      <c r="A44" s="14" t="s">
        <v>22</v>
      </c>
      <c r="B44" s="91" t="s">
        <v>228</v>
      </c>
      <c r="C44" s="91"/>
      <c r="D44" s="91"/>
      <c r="E44" s="91"/>
      <c r="F44" s="91"/>
      <c r="G44" s="91"/>
      <c r="H44" s="91"/>
      <c r="I44" s="65">
        <f>ROUND(SUM(I45,I54,I60,I70,I80,I87),2)</f>
        <v>66233.039999999994</v>
      </c>
      <c r="J44" s="72">
        <f>ROUND(SUM(J45,J54,J60,J70,J80,J87),2)</f>
        <v>84343.69</v>
      </c>
      <c r="K44" s="44"/>
    </row>
    <row r="45" spans="1:11" ht="15.75">
      <c r="A45" s="73" t="s">
        <v>23</v>
      </c>
      <c r="B45" s="90" t="s">
        <v>99</v>
      </c>
      <c r="C45" s="90"/>
      <c r="D45" s="90"/>
      <c r="E45" s="90"/>
      <c r="F45" s="90"/>
      <c r="G45" s="90"/>
      <c r="H45" s="90"/>
      <c r="I45" s="66">
        <f>ROUND(SUM(I46:I53),2)</f>
        <v>0</v>
      </c>
      <c r="J45" s="74">
        <f>ROUND(SUM(J46:J53),2)</f>
        <v>0</v>
      </c>
      <c r="K45" s="44"/>
    </row>
    <row r="46" spans="1:11" ht="47.25">
      <c r="A46" s="75" t="s">
        <v>83</v>
      </c>
      <c r="B46" s="68" t="s">
        <v>288</v>
      </c>
      <c r="C46" s="67" t="s">
        <v>229</v>
      </c>
      <c r="D46" s="68" t="s">
        <v>52</v>
      </c>
      <c r="E46" s="68" t="s">
        <v>104</v>
      </c>
      <c r="F46" s="69">
        <f>'MEMÓRIA DE CÁLCULO '!J230</f>
        <v>10</v>
      </c>
      <c r="G46" s="92" t="s">
        <v>371</v>
      </c>
      <c r="H46" s="93"/>
      <c r="I46" s="93"/>
      <c r="J46" s="94"/>
      <c r="K46" s="44"/>
    </row>
    <row r="47" spans="1:11" ht="63">
      <c r="A47" s="75" t="s">
        <v>84</v>
      </c>
      <c r="B47" s="68" t="s">
        <v>289</v>
      </c>
      <c r="C47" s="67" t="s">
        <v>373</v>
      </c>
      <c r="D47" s="68" t="s">
        <v>52</v>
      </c>
      <c r="E47" s="68" t="s">
        <v>104</v>
      </c>
      <c r="F47" s="69">
        <f>'MEMÓRIA DE CÁLCULO '!J235</f>
        <v>20</v>
      </c>
      <c r="G47" s="92" t="s">
        <v>371</v>
      </c>
      <c r="H47" s="93"/>
      <c r="I47" s="93"/>
      <c r="J47" s="94"/>
      <c r="K47" s="44"/>
    </row>
    <row r="48" spans="1:11" ht="63">
      <c r="A48" s="75" t="s">
        <v>314</v>
      </c>
      <c r="B48" s="68" t="s">
        <v>315</v>
      </c>
      <c r="C48" s="67" t="s">
        <v>274</v>
      </c>
      <c r="D48" s="68" t="s">
        <v>52</v>
      </c>
      <c r="E48" s="68" t="s">
        <v>104</v>
      </c>
      <c r="F48" s="69">
        <f>'MEMÓRIA DE CÁLCULO '!J240</f>
        <v>6</v>
      </c>
      <c r="G48" s="92" t="s">
        <v>371</v>
      </c>
      <c r="H48" s="93"/>
      <c r="I48" s="93"/>
      <c r="J48" s="94"/>
      <c r="K48" s="44"/>
    </row>
    <row r="49" spans="1:11" ht="15.75">
      <c r="A49" s="75" t="s">
        <v>316</v>
      </c>
      <c r="B49" s="68" t="s">
        <v>317</v>
      </c>
      <c r="C49" s="67" t="s">
        <v>137</v>
      </c>
      <c r="D49" s="68" t="s">
        <v>50</v>
      </c>
      <c r="E49" s="68" t="s">
        <v>51</v>
      </c>
      <c r="F49" s="69">
        <f>'MEMÓRIA DE CÁLCULO '!J251</f>
        <v>14.49</v>
      </c>
      <c r="G49" s="92" t="s">
        <v>371</v>
      </c>
      <c r="H49" s="93"/>
      <c r="I49" s="93"/>
      <c r="J49" s="94"/>
      <c r="K49" s="44"/>
    </row>
    <row r="50" spans="1:11" ht="31.5">
      <c r="A50" s="75" t="s">
        <v>318</v>
      </c>
      <c r="B50" s="68" t="s">
        <v>319</v>
      </c>
      <c r="C50" s="67" t="s">
        <v>374</v>
      </c>
      <c r="D50" s="68" t="s">
        <v>50</v>
      </c>
      <c r="E50" s="68" t="s">
        <v>51</v>
      </c>
      <c r="F50" s="69">
        <f>'MEMÓRIA DE CÁLCULO '!J261</f>
        <v>9.7200000000000006</v>
      </c>
      <c r="G50" s="92" t="s">
        <v>371</v>
      </c>
      <c r="H50" s="93"/>
      <c r="I50" s="93"/>
      <c r="J50" s="94"/>
      <c r="K50" s="44"/>
    </row>
    <row r="51" spans="1:11" ht="63">
      <c r="A51" s="75" t="s">
        <v>320</v>
      </c>
      <c r="B51" s="68" t="s">
        <v>321</v>
      </c>
      <c r="C51" s="67" t="s">
        <v>375</v>
      </c>
      <c r="D51" s="68" t="s">
        <v>52</v>
      </c>
      <c r="E51" s="68" t="s">
        <v>100</v>
      </c>
      <c r="F51" s="69">
        <f>'MEMÓRIA DE CÁLCULO '!J266</f>
        <v>0.88</v>
      </c>
      <c r="G51" s="92" t="s">
        <v>371</v>
      </c>
      <c r="H51" s="93"/>
      <c r="I51" s="93"/>
      <c r="J51" s="94"/>
      <c r="K51" s="44"/>
    </row>
    <row r="52" spans="1:11" ht="47.25">
      <c r="A52" s="75" t="s">
        <v>322</v>
      </c>
      <c r="B52" s="68" t="s">
        <v>291</v>
      </c>
      <c r="C52" s="67" t="s">
        <v>372</v>
      </c>
      <c r="D52" s="68" t="s">
        <v>52</v>
      </c>
      <c r="E52" s="68" t="s">
        <v>100</v>
      </c>
      <c r="F52" s="69">
        <f>'MEMÓRIA DE CÁLCULO '!J271</f>
        <v>1.66</v>
      </c>
      <c r="G52" s="92" t="s">
        <v>371</v>
      </c>
      <c r="H52" s="93"/>
      <c r="I52" s="93"/>
      <c r="J52" s="94"/>
      <c r="K52" s="44"/>
    </row>
    <row r="53" spans="1:11" ht="31.5">
      <c r="A53" s="75" t="s">
        <v>323</v>
      </c>
      <c r="B53" s="68" t="s">
        <v>324</v>
      </c>
      <c r="C53" s="67" t="s">
        <v>376</v>
      </c>
      <c r="D53" s="68" t="s">
        <v>50</v>
      </c>
      <c r="E53" s="68" t="s">
        <v>73</v>
      </c>
      <c r="F53" s="69">
        <f>'MEMÓRIA DE CÁLCULO '!J277</f>
        <v>15.14</v>
      </c>
      <c r="G53" s="92" t="s">
        <v>371</v>
      </c>
      <c r="H53" s="93"/>
      <c r="I53" s="93"/>
      <c r="J53" s="94"/>
      <c r="K53" s="44"/>
    </row>
    <row r="54" spans="1:11" ht="15.75">
      <c r="A54" s="73" t="s">
        <v>67</v>
      </c>
      <c r="B54" s="90" t="s">
        <v>276</v>
      </c>
      <c r="C54" s="90"/>
      <c r="D54" s="90"/>
      <c r="E54" s="90"/>
      <c r="F54" s="90"/>
      <c r="G54" s="90"/>
      <c r="H54" s="90"/>
      <c r="I54" s="66">
        <f>ROUND(SUM(I55:I59),2)</f>
        <v>663.34</v>
      </c>
      <c r="J54" s="74">
        <f>ROUND(SUM(J55:J59),2)</f>
        <v>844.77</v>
      </c>
      <c r="K54" s="44"/>
    </row>
    <row r="55" spans="1:11" ht="31.5">
      <c r="A55" s="75" t="s">
        <v>85</v>
      </c>
      <c r="B55" s="68" t="s">
        <v>293</v>
      </c>
      <c r="C55" s="67" t="s">
        <v>255</v>
      </c>
      <c r="D55" s="68" t="s">
        <v>52</v>
      </c>
      <c r="E55" s="68" t="s">
        <v>100</v>
      </c>
      <c r="F55" s="69">
        <f>'MEMÓRIA DE CÁLCULO '!J283</f>
        <v>3.6</v>
      </c>
      <c r="G55" s="70">
        <v>63.04</v>
      </c>
      <c r="H55" s="70">
        <f>ROUND(SUM(G55*(1+$J$7)),2)</f>
        <v>80.28</v>
      </c>
      <c r="I55" s="70">
        <f>ROUND(SUM(F55*G55),2)</f>
        <v>226.94</v>
      </c>
      <c r="J55" s="76">
        <f>ROUND(SUM(F55*H55),2)</f>
        <v>289.01</v>
      </c>
      <c r="K55" s="44"/>
    </row>
    <row r="56" spans="1:11" ht="31.5">
      <c r="A56" s="75" t="s">
        <v>143</v>
      </c>
      <c r="B56" s="68" t="s">
        <v>294</v>
      </c>
      <c r="C56" s="67" t="s">
        <v>142</v>
      </c>
      <c r="D56" s="68" t="s">
        <v>50</v>
      </c>
      <c r="E56" s="68" t="s">
        <v>51</v>
      </c>
      <c r="F56" s="69">
        <f>'MEMÓRIA DE CÁLCULO '!J288</f>
        <v>7.2</v>
      </c>
      <c r="G56" s="70">
        <v>5.07</v>
      </c>
      <c r="H56" s="70">
        <f t="shared" ref="H56:H59" si="12">ROUND(SUM(G56*(1+$J$7)),2)</f>
        <v>6.46</v>
      </c>
      <c r="I56" s="70">
        <f t="shared" ref="I56:I59" si="13">ROUND(SUM(F56*G56),2)</f>
        <v>36.5</v>
      </c>
      <c r="J56" s="76">
        <f t="shared" ref="J56:J59" si="14">ROUND(SUM(F56*H56),2)</f>
        <v>46.51</v>
      </c>
      <c r="K56" s="44"/>
    </row>
    <row r="57" spans="1:11" ht="31.5">
      <c r="A57" s="75" t="s">
        <v>144</v>
      </c>
      <c r="B57" s="68" t="s">
        <v>101</v>
      </c>
      <c r="C57" s="67" t="s">
        <v>81</v>
      </c>
      <c r="D57" s="68" t="s">
        <v>52</v>
      </c>
      <c r="E57" s="68" t="s">
        <v>100</v>
      </c>
      <c r="F57" s="69">
        <f>'MEMÓRIA DE CÁLCULO '!J293</f>
        <v>7.2</v>
      </c>
      <c r="G57" s="70">
        <v>37.020000000000003</v>
      </c>
      <c r="H57" s="70">
        <f t="shared" si="12"/>
        <v>47.14</v>
      </c>
      <c r="I57" s="70">
        <f t="shared" si="13"/>
        <v>266.54000000000002</v>
      </c>
      <c r="J57" s="76">
        <f t="shared" si="14"/>
        <v>339.41</v>
      </c>
      <c r="K57" s="44"/>
    </row>
    <row r="58" spans="1:11" ht="31.5">
      <c r="A58" s="75" t="s">
        <v>325</v>
      </c>
      <c r="B58" s="68" t="s">
        <v>295</v>
      </c>
      <c r="C58" s="67" t="s">
        <v>226</v>
      </c>
      <c r="D58" s="68" t="s">
        <v>52</v>
      </c>
      <c r="E58" s="68" t="s">
        <v>100</v>
      </c>
      <c r="F58" s="69">
        <f>'MEMÓRIA DE CÁLCULO '!J298</f>
        <v>1.6</v>
      </c>
      <c r="G58" s="70">
        <v>40.18</v>
      </c>
      <c r="H58" s="70">
        <f t="shared" si="12"/>
        <v>51.17</v>
      </c>
      <c r="I58" s="70">
        <f t="shared" si="13"/>
        <v>64.290000000000006</v>
      </c>
      <c r="J58" s="76">
        <f t="shared" si="14"/>
        <v>81.87</v>
      </c>
      <c r="K58" s="44"/>
    </row>
    <row r="59" spans="1:11" ht="47.25">
      <c r="A59" s="75" t="s">
        <v>326</v>
      </c>
      <c r="B59" s="68" t="s">
        <v>296</v>
      </c>
      <c r="C59" s="67" t="s">
        <v>227</v>
      </c>
      <c r="D59" s="68" t="s">
        <v>52</v>
      </c>
      <c r="E59" s="68" t="s">
        <v>100</v>
      </c>
      <c r="F59" s="69">
        <f>'MEMÓRIA DE CÁLCULO '!J303</f>
        <v>1.6</v>
      </c>
      <c r="G59" s="70">
        <v>43.17</v>
      </c>
      <c r="H59" s="70">
        <f t="shared" si="12"/>
        <v>54.98</v>
      </c>
      <c r="I59" s="70">
        <f t="shared" si="13"/>
        <v>69.069999999999993</v>
      </c>
      <c r="J59" s="76">
        <f t="shared" si="14"/>
        <v>87.97</v>
      </c>
      <c r="K59" s="44"/>
    </row>
    <row r="60" spans="1:11" ht="15.75">
      <c r="A60" s="73" t="s">
        <v>70</v>
      </c>
      <c r="B60" s="90" t="s">
        <v>82</v>
      </c>
      <c r="C60" s="90"/>
      <c r="D60" s="90"/>
      <c r="E60" s="90"/>
      <c r="F60" s="90"/>
      <c r="G60" s="90"/>
      <c r="H60" s="90"/>
      <c r="I60" s="66">
        <f>ROUND(SUM(I61:I69),2)</f>
        <v>25728.799999999999</v>
      </c>
      <c r="J60" s="74">
        <f>ROUND(SUM(J61:J69),2)</f>
        <v>32761.27</v>
      </c>
      <c r="K60" s="44"/>
    </row>
    <row r="61" spans="1:11" ht="15.75">
      <c r="A61" s="75" t="s">
        <v>86</v>
      </c>
      <c r="B61" s="68" t="s">
        <v>297</v>
      </c>
      <c r="C61" s="67" t="s">
        <v>145</v>
      </c>
      <c r="D61" s="68" t="s">
        <v>52</v>
      </c>
      <c r="E61" s="68" t="s">
        <v>100</v>
      </c>
      <c r="F61" s="69">
        <f>'MEMÓRIA DE CÁLCULO '!J330</f>
        <v>795.29</v>
      </c>
      <c r="G61" s="70">
        <v>3.16</v>
      </c>
      <c r="H61" s="70">
        <f>ROUND(SUM(G61*(1+$J$7)),2)</f>
        <v>4.0199999999999996</v>
      </c>
      <c r="I61" s="70">
        <f>ROUND(SUM(F61*G61),2)</f>
        <v>2513.12</v>
      </c>
      <c r="J61" s="76">
        <f>ROUND(SUM(F61*H61),2)</f>
        <v>3197.07</v>
      </c>
      <c r="K61" s="44"/>
    </row>
    <row r="62" spans="1:11" ht="15.75">
      <c r="A62" s="75" t="s">
        <v>87</v>
      </c>
      <c r="B62" s="68" t="s">
        <v>298</v>
      </c>
      <c r="C62" s="67" t="s">
        <v>146</v>
      </c>
      <c r="D62" s="68" t="s">
        <v>52</v>
      </c>
      <c r="E62" s="68" t="s">
        <v>100</v>
      </c>
      <c r="F62" s="69">
        <f>'MEMÓRIA DE CÁLCULO '!J354</f>
        <v>182.39</v>
      </c>
      <c r="G62" s="70">
        <v>3.58</v>
      </c>
      <c r="H62" s="70">
        <f t="shared" ref="H62:H69" si="15">ROUND(SUM(G62*(1+$J$7)),2)</f>
        <v>4.5599999999999996</v>
      </c>
      <c r="I62" s="70">
        <f t="shared" ref="I62:I69" si="16">ROUND(SUM(F62*G62),2)</f>
        <v>652.96</v>
      </c>
      <c r="J62" s="76">
        <f t="shared" ref="J62:J69" si="17">ROUND(SUM(F62*H62),2)</f>
        <v>831.7</v>
      </c>
      <c r="K62" s="44"/>
    </row>
    <row r="63" spans="1:11" ht="15.75">
      <c r="A63" s="75" t="s">
        <v>88</v>
      </c>
      <c r="B63" s="68" t="s">
        <v>102</v>
      </c>
      <c r="C63" s="67" t="s">
        <v>98</v>
      </c>
      <c r="D63" s="68" t="s">
        <v>50</v>
      </c>
      <c r="E63" s="68" t="s">
        <v>51</v>
      </c>
      <c r="F63" s="69">
        <f>'MEMÓRIA DE CÁLCULO '!J359</f>
        <v>795.29</v>
      </c>
      <c r="G63" s="70">
        <v>4.47</v>
      </c>
      <c r="H63" s="70">
        <f t="shared" si="15"/>
        <v>5.69</v>
      </c>
      <c r="I63" s="70">
        <f t="shared" si="16"/>
        <v>3554.95</v>
      </c>
      <c r="J63" s="76">
        <f t="shared" si="17"/>
        <v>4525.2</v>
      </c>
      <c r="K63" s="44"/>
    </row>
    <row r="64" spans="1:11" ht="15.75">
      <c r="A64" s="75" t="s">
        <v>89</v>
      </c>
      <c r="B64" s="68" t="s">
        <v>299</v>
      </c>
      <c r="C64" s="67" t="s">
        <v>147</v>
      </c>
      <c r="D64" s="68" t="s">
        <v>50</v>
      </c>
      <c r="E64" s="68" t="s">
        <v>51</v>
      </c>
      <c r="F64" s="69">
        <f>'MEMÓRIA DE CÁLCULO '!J364</f>
        <v>182.39</v>
      </c>
      <c r="G64" s="70">
        <v>5.44</v>
      </c>
      <c r="H64" s="70">
        <f t="shared" si="15"/>
        <v>6.93</v>
      </c>
      <c r="I64" s="70">
        <f t="shared" si="16"/>
        <v>992.2</v>
      </c>
      <c r="J64" s="76">
        <f t="shared" si="17"/>
        <v>1263.96</v>
      </c>
      <c r="K64" s="44"/>
    </row>
    <row r="65" spans="1:11" ht="31.5">
      <c r="A65" s="75" t="s">
        <v>90</v>
      </c>
      <c r="B65" s="68" t="s">
        <v>300</v>
      </c>
      <c r="C65" s="67" t="s">
        <v>148</v>
      </c>
      <c r="D65" s="68" t="s">
        <v>50</v>
      </c>
      <c r="E65" s="68" t="s">
        <v>51</v>
      </c>
      <c r="F65" s="69">
        <f>'MEMÓRIA DE CÁLCULO '!J390</f>
        <v>545.97</v>
      </c>
      <c r="G65" s="70">
        <v>9.4600000000000009</v>
      </c>
      <c r="H65" s="70">
        <f t="shared" si="15"/>
        <v>12.05</v>
      </c>
      <c r="I65" s="70">
        <f t="shared" si="16"/>
        <v>5164.88</v>
      </c>
      <c r="J65" s="76">
        <f t="shared" si="17"/>
        <v>6578.94</v>
      </c>
      <c r="K65" s="44"/>
    </row>
    <row r="66" spans="1:11" ht="31.5">
      <c r="A66" s="75" t="s">
        <v>327</v>
      </c>
      <c r="B66" s="68" t="s">
        <v>301</v>
      </c>
      <c r="C66" s="67" t="s">
        <v>149</v>
      </c>
      <c r="D66" s="68" t="s">
        <v>50</v>
      </c>
      <c r="E66" s="68" t="s">
        <v>51</v>
      </c>
      <c r="F66" s="69">
        <f>'MEMÓRIA DE CÁLCULO '!J395</f>
        <v>182.39</v>
      </c>
      <c r="G66" s="70">
        <v>11.85</v>
      </c>
      <c r="H66" s="70">
        <f t="shared" si="15"/>
        <v>15.09</v>
      </c>
      <c r="I66" s="70">
        <f t="shared" si="16"/>
        <v>2161.3200000000002</v>
      </c>
      <c r="J66" s="76">
        <f t="shared" si="17"/>
        <v>2752.27</v>
      </c>
      <c r="K66" s="44"/>
    </row>
    <row r="67" spans="1:11" ht="31.5">
      <c r="A67" s="75" t="s">
        <v>328</v>
      </c>
      <c r="B67" s="68" t="s">
        <v>302</v>
      </c>
      <c r="C67" s="67" t="s">
        <v>150</v>
      </c>
      <c r="D67" s="68" t="s">
        <v>52</v>
      </c>
      <c r="E67" s="68" t="s">
        <v>100</v>
      </c>
      <c r="F67" s="69">
        <f>'MEMÓRIA DE CÁLCULO '!J410</f>
        <v>248.3</v>
      </c>
      <c r="G67" s="70">
        <f>G33</f>
        <v>27.14</v>
      </c>
      <c r="H67" s="70">
        <f t="shared" si="15"/>
        <v>34.56</v>
      </c>
      <c r="I67" s="70">
        <f t="shared" si="16"/>
        <v>6738.86</v>
      </c>
      <c r="J67" s="76">
        <f t="shared" si="17"/>
        <v>8581.25</v>
      </c>
      <c r="K67" s="44"/>
    </row>
    <row r="68" spans="1:11" ht="31.5">
      <c r="A68" s="75" t="s">
        <v>329</v>
      </c>
      <c r="B68" s="68" t="s">
        <v>303</v>
      </c>
      <c r="C68" s="67" t="s">
        <v>151</v>
      </c>
      <c r="D68" s="68" t="s">
        <v>50</v>
      </c>
      <c r="E68" s="68" t="s">
        <v>51</v>
      </c>
      <c r="F68" s="69">
        <f>'MEMÓRIA DE CÁLCULO '!J417</f>
        <v>59.22</v>
      </c>
      <c r="G68" s="70">
        <v>17.940000000000001</v>
      </c>
      <c r="H68" s="70">
        <f t="shared" si="15"/>
        <v>22.85</v>
      </c>
      <c r="I68" s="70">
        <f t="shared" si="16"/>
        <v>1062.4100000000001</v>
      </c>
      <c r="J68" s="76">
        <f t="shared" si="17"/>
        <v>1353.18</v>
      </c>
      <c r="K68" s="44"/>
    </row>
    <row r="69" spans="1:11" ht="31.5">
      <c r="A69" s="75" t="s">
        <v>330</v>
      </c>
      <c r="B69" s="68" t="s">
        <v>304</v>
      </c>
      <c r="C69" s="67" t="s">
        <v>256</v>
      </c>
      <c r="D69" s="68" t="s">
        <v>52</v>
      </c>
      <c r="E69" s="68" t="s">
        <v>100</v>
      </c>
      <c r="F69" s="69">
        <f>'MEMÓRIA DE CÁLCULO '!J430</f>
        <v>84.72</v>
      </c>
      <c r="G69" s="70">
        <v>34.090000000000003</v>
      </c>
      <c r="H69" s="70">
        <f t="shared" si="15"/>
        <v>43.41</v>
      </c>
      <c r="I69" s="70">
        <f t="shared" si="16"/>
        <v>2888.1</v>
      </c>
      <c r="J69" s="76">
        <f t="shared" si="17"/>
        <v>3677.7</v>
      </c>
      <c r="K69" s="44"/>
    </row>
    <row r="70" spans="1:11" ht="15.75">
      <c r="A70" s="73" t="s">
        <v>76</v>
      </c>
      <c r="B70" s="90" t="s">
        <v>305</v>
      </c>
      <c r="C70" s="90"/>
      <c r="D70" s="90"/>
      <c r="E70" s="90"/>
      <c r="F70" s="90"/>
      <c r="G70" s="90"/>
      <c r="H70" s="90"/>
      <c r="I70" s="66">
        <f>ROUND(SUM(I71:I79),2)</f>
        <v>23004.43</v>
      </c>
      <c r="J70" s="74">
        <f>ROUND(SUM(J71:J79),2)</f>
        <v>29296.38</v>
      </c>
      <c r="K70" s="44"/>
    </row>
    <row r="71" spans="1:11" ht="31.5">
      <c r="A71" s="75" t="s">
        <v>91</v>
      </c>
      <c r="B71" s="68" t="s">
        <v>306</v>
      </c>
      <c r="C71" s="67" t="s">
        <v>195</v>
      </c>
      <c r="D71" s="68" t="s">
        <v>50</v>
      </c>
      <c r="E71" s="68" t="s">
        <v>107</v>
      </c>
      <c r="F71" s="69">
        <f>'MEMÓRIA DE CÁLCULO '!J436</f>
        <v>14</v>
      </c>
      <c r="G71" s="70">
        <v>92.55</v>
      </c>
      <c r="H71" s="70">
        <f>ROUND(SUM(G71*(1+$J$7)),2)</f>
        <v>117.86</v>
      </c>
      <c r="I71" s="70">
        <f>ROUND(SUM(F71*G71),2)</f>
        <v>1295.7</v>
      </c>
      <c r="J71" s="76">
        <f>ROUND(SUM(F71*H71),2)</f>
        <v>1650.04</v>
      </c>
      <c r="K71" s="44"/>
    </row>
    <row r="72" spans="1:11" ht="15.75">
      <c r="A72" s="75" t="s">
        <v>92</v>
      </c>
      <c r="B72" s="68" t="s">
        <v>307</v>
      </c>
      <c r="C72" s="67" t="s">
        <v>257</v>
      </c>
      <c r="D72" s="68" t="s">
        <v>50</v>
      </c>
      <c r="E72" s="68" t="s">
        <v>308</v>
      </c>
      <c r="F72" s="69">
        <f>'MEMÓRIA DE CÁLCULO '!J443</f>
        <v>60.91</v>
      </c>
      <c r="G72" s="70">
        <v>10.55</v>
      </c>
      <c r="H72" s="70">
        <f t="shared" ref="H72:H79" si="18">ROUND(SUM(G72*(1+$J$7)),2)</f>
        <v>13.44</v>
      </c>
      <c r="I72" s="70">
        <f t="shared" ref="I72:I79" si="19">ROUND(SUM(F72*G72),2)</f>
        <v>642.6</v>
      </c>
      <c r="J72" s="76">
        <f t="shared" ref="J72:J79" si="20">ROUND(SUM(F72*H72),2)</f>
        <v>818.63</v>
      </c>
      <c r="K72" s="47"/>
    </row>
    <row r="73" spans="1:11" ht="31.5">
      <c r="A73" s="75" t="s">
        <v>331</v>
      </c>
      <c r="B73" s="68" t="s">
        <v>309</v>
      </c>
      <c r="C73" s="67" t="s">
        <v>196</v>
      </c>
      <c r="D73" s="68" t="s">
        <v>50</v>
      </c>
      <c r="E73" s="68" t="s">
        <v>107</v>
      </c>
      <c r="F73" s="69">
        <f>'MEMÓRIA DE CÁLCULO '!J448</f>
        <v>2</v>
      </c>
      <c r="G73" s="70">
        <f>G39</f>
        <v>827.95</v>
      </c>
      <c r="H73" s="70">
        <f t="shared" si="18"/>
        <v>1054.3900000000001</v>
      </c>
      <c r="I73" s="70">
        <f t="shared" si="19"/>
        <v>1655.9</v>
      </c>
      <c r="J73" s="76">
        <f t="shared" si="20"/>
        <v>2108.7800000000002</v>
      </c>
      <c r="K73" s="47"/>
    </row>
    <row r="74" spans="1:11" ht="31.5">
      <c r="A74" s="75" t="s">
        <v>332</v>
      </c>
      <c r="B74" s="68" t="s">
        <v>333</v>
      </c>
      <c r="C74" s="67" t="s">
        <v>283</v>
      </c>
      <c r="D74" s="68" t="s">
        <v>50</v>
      </c>
      <c r="E74" s="68" t="s">
        <v>51</v>
      </c>
      <c r="F74" s="69">
        <f>'MEMÓRIA DE CÁLCULO '!J453</f>
        <v>3.36</v>
      </c>
      <c r="G74" s="70">
        <f>ROUND(846.59*0.95,2)</f>
        <v>804.26</v>
      </c>
      <c r="H74" s="70">
        <f t="shared" si="18"/>
        <v>1024.23</v>
      </c>
      <c r="I74" s="70">
        <f t="shared" si="19"/>
        <v>2702.31</v>
      </c>
      <c r="J74" s="76">
        <f t="shared" si="20"/>
        <v>3441.41</v>
      </c>
      <c r="K74" s="47"/>
    </row>
    <row r="75" spans="1:11" ht="31.5">
      <c r="A75" s="75" t="s">
        <v>334</v>
      </c>
      <c r="B75" s="68" t="s">
        <v>335</v>
      </c>
      <c r="C75" s="67" t="s">
        <v>356</v>
      </c>
      <c r="D75" s="68" t="s">
        <v>50</v>
      </c>
      <c r="E75" s="68" t="s">
        <v>107</v>
      </c>
      <c r="F75" s="69">
        <f>'MEMÓRIA DE CÁLCULO '!J458</f>
        <v>3</v>
      </c>
      <c r="G75" s="70">
        <v>943.21</v>
      </c>
      <c r="H75" s="70">
        <f t="shared" si="18"/>
        <v>1201.18</v>
      </c>
      <c r="I75" s="70">
        <f t="shared" si="19"/>
        <v>2829.63</v>
      </c>
      <c r="J75" s="76">
        <f t="shared" si="20"/>
        <v>3603.54</v>
      </c>
      <c r="K75" s="47"/>
    </row>
    <row r="76" spans="1:11" ht="47.25">
      <c r="A76" s="75" t="s">
        <v>336</v>
      </c>
      <c r="B76" s="68" t="s">
        <v>337</v>
      </c>
      <c r="C76" s="67" t="s">
        <v>281</v>
      </c>
      <c r="D76" s="68" t="s">
        <v>52</v>
      </c>
      <c r="E76" s="68" t="s">
        <v>100</v>
      </c>
      <c r="F76" s="69">
        <f>'MEMÓRIA DE CÁLCULO '!J464</f>
        <v>9.7200000000000006</v>
      </c>
      <c r="G76" s="70">
        <v>190.2</v>
      </c>
      <c r="H76" s="70">
        <f t="shared" si="18"/>
        <v>242.22</v>
      </c>
      <c r="I76" s="70">
        <f t="shared" si="19"/>
        <v>1848.74</v>
      </c>
      <c r="J76" s="76">
        <f t="shared" si="20"/>
        <v>2354.38</v>
      </c>
      <c r="K76" s="45"/>
    </row>
    <row r="77" spans="1:11" ht="31.5">
      <c r="A77" s="75" t="s">
        <v>338</v>
      </c>
      <c r="B77" s="68" t="s">
        <v>339</v>
      </c>
      <c r="C77" s="67" t="s">
        <v>285</v>
      </c>
      <c r="D77" s="68" t="s">
        <v>108</v>
      </c>
      <c r="E77" s="68" t="s">
        <v>100</v>
      </c>
      <c r="F77" s="69">
        <f>'MEMÓRIA DE CÁLCULO '!J469</f>
        <v>8.16</v>
      </c>
      <c r="G77" s="70">
        <v>490.43</v>
      </c>
      <c r="H77" s="70">
        <f t="shared" si="18"/>
        <v>624.55999999999995</v>
      </c>
      <c r="I77" s="70">
        <f t="shared" si="19"/>
        <v>4001.91</v>
      </c>
      <c r="J77" s="76">
        <f t="shared" si="20"/>
        <v>5096.41</v>
      </c>
      <c r="K77" s="46"/>
    </row>
    <row r="78" spans="1:11" ht="31.5">
      <c r="A78" s="75" t="s">
        <v>340</v>
      </c>
      <c r="B78" s="68" t="s">
        <v>341</v>
      </c>
      <c r="C78" s="67" t="s">
        <v>282</v>
      </c>
      <c r="D78" s="68" t="s">
        <v>108</v>
      </c>
      <c r="E78" s="68" t="s">
        <v>103</v>
      </c>
      <c r="F78" s="69">
        <f>'MEMÓRIA DE CÁLCULO '!J474</f>
        <v>9.17</v>
      </c>
      <c r="G78" s="70">
        <f>ROUND(SUM(737.81*0.95),2)</f>
        <v>700.92</v>
      </c>
      <c r="H78" s="70">
        <f t="shared" si="18"/>
        <v>892.62</v>
      </c>
      <c r="I78" s="70">
        <f t="shared" si="19"/>
        <v>6427.44</v>
      </c>
      <c r="J78" s="76">
        <f t="shared" si="20"/>
        <v>8185.33</v>
      </c>
    </row>
    <row r="79" spans="1:11" ht="47.25">
      <c r="A79" s="75" t="s">
        <v>342</v>
      </c>
      <c r="B79" s="68" t="s">
        <v>343</v>
      </c>
      <c r="C79" s="67" t="s">
        <v>199</v>
      </c>
      <c r="D79" s="68" t="s">
        <v>52</v>
      </c>
      <c r="E79" s="68" t="s">
        <v>100</v>
      </c>
      <c r="F79" s="69">
        <f>'MEMÓRIA DE CÁLCULO '!J480</f>
        <v>4.66</v>
      </c>
      <c r="G79" s="70">
        <v>343.39</v>
      </c>
      <c r="H79" s="70">
        <f t="shared" si="18"/>
        <v>437.31</v>
      </c>
      <c r="I79" s="70">
        <f t="shared" si="19"/>
        <v>1600.2</v>
      </c>
      <c r="J79" s="76">
        <f t="shared" si="20"/>
        <v>2037.86</v>
      </c>
    </row>
    <row r="80" spans="1:11" ht="15.75">
      <c r="A80" s="73" t="s">
        <v>93</v>
      </c>
      <c r="B80" s="90" t="s">
        <v>344</v>
      </c>
      <c r="C80" s="90"/>
      <c r="D80" s="90"/>
      <c r="E80" s="90"/>
      <c r="F80" s="90"/>
      <c r="G80" s="90"/>
      <c r="H80" s="90"/>
      <c r="I80" s="66">
        <f>ROUND(SUM(I81:I86),2)</f>
        <v>4569.6499999999996</v>
      </c>
      <c r="J80" s="74">
        <f>ROUND(SUM(J81:J86),2)</f>
        <v>5819.47</v>
      </c>
    </row>
    <row r="81" spans="1:10" ht="31.5">
      <c r="A81" s="75" t="s">
        <v>94</v>
      </c>
      <c r="B81" s="68" t="s">
        <v>311</v>
      </c>
      <c r="C81" s="67" t="s">
        <v>217</v>
      </c>
      <c r="D81" s="68" t="s">
        <v>50</v>
      </c>
      <c r="E81" s="68" t="s">
        <v>107</v>
      </c>
      <c r="F81" s="69">
        <f>'MEMÓRIA DE CÁLCULO '!J486</f>
        <v>8</v>
      </c>
      <c r="G81" s="70">
        <v>72.86</v>
      </c>
      <c r="H81" s="70">
        <f>ROUND(SUM(G81*(1+$J$7)),2)</f>
        <v>92.79</v>
      </c>
      <c r="I81" s="70">
        <f>ROUND(SUM(F81*G81),2)</f>
        <v>582.88</v>
      </c>
      <c r="J81" s="76">
        <f>ROUND(SUM(F81*H81),2)</f>
        <v>742.32</v>
      </c>
    </row>
    <row r="82" spans="1:10" ht="31.5">
      <c r="A82" s="75" t="s">
        <v>95</v>
      </c>
      <c r="B82" s="68" t="s">
        <v>312</v>
      </c>
      <c r="C82" s="67" t="s">
        <v>218</v>
      </c>
      <c r="D82" s="68" t="s">
        <v>50</v>
      </c>
      <c r="E82" s="68" t="s">
        <v>107</v>
      </c>
      <c r="F82" s="69">
        <f>'MEMÓRIA DE CÁLCULO '!J491</f>
        <v>5</v>
      </c>
      <c r="G82" s="70">
        <v>126.51</v>
      </c>
      <c r="H82" s="70">
        <f t="shared" ref="H82:H86" si="21">ROUND(SUM(G82*(1+$J$7)),2)</f>
        <v>161.11000000000001</v>
      </c>
      <c r="I82" s="70">
        <f t="shared" ref="I82:I86" si="22">ROUND(SUM(F82*G82),2)</f>
        <v>632.54999999999995</v>
      </c>
      <c r="J82" s="76">
        <f t="shared" ref="J82:J86" si="23">ROUND(SUM(F82*H82),2)</f>
        <v>805.55</v>
      </c>
    </row>
    <row r="83" spans="1:10" ht="31.5">
      <c r="A83" s="75" t="s">
        <v>345</v>
      </c>
      <c r="B83" s="68" t="s">
        <v>346</v>
      </c>
      <c r="C83" s="67" t="s">
        <v>219</v>
      </c>
      <c r="D83" s="68" t="s">
        <v>50</v>
      </c>
      <c r="E83" s="68" t="s">
        <v>107</v>
      </c>
      <c r="F83" s="69">
        <f>'MEMÓRIA DE CÁLCULO '!J496</f>
        <v>6</v>
      </c>
      <c r="G83" s="70">
        <v>395.98</v>
      </c>
      <c r="H83" s="70">
        <f t="shared" si="21"/>
        <v>504.28</v>
      </c>
      <c r="I83" s="70">
        <f t="shared" si="22"/>
        <v>2375.88</v>
      </c>
      <c r="J83" s="76">
        <f t="shared" si="23"/>
        <v>3025.68</v>
      </c>
    </row>
    <row r="84" spans="1:10" ht="15.75">
      <c r="A84" s="75" t="s">
        <v>347</v>
      </c>
      <c r="B84" s="68" t="s">
        <v>348</v>
      </c>
      <c r="C84" s="67" t="s">
        <v>349</v>
      </c>
      <c r="D84" s="68" t="s">
        <v>50</v>
      </c>
      <c r="E84" s="68" t="s">
        <v>107</v>
      </c>
      <c r="F84" s="69">
        <f>'MEMÓRIA DE CÁLCULO '!J501</f>
        <v>5</v>
      </c>
      <c r="G84" s="70">
        <v>13.23</v>
      </c>
      <c r="H84" s="70">
        <f t="shared" si="21"/>
        <v>16.850000000000001</v>
      </c>
      <c r="I84" s="70">
        <f t="shared" si="22"/>
        <v>66.150000000000006</v>
      </c>
      <c r="J84" s="76">
        <f t="shared" si="23"/>
        <v>84.25</v>
      </c>
    </row>
    <row r="85" spans="1:10" ht="31.5">
      <c r="A85" s="75" t="s">
        <v>350</v>
      </c>
      <c r="B85" s="68" t="s">
        <v>351</v>
      </c>
      <c r="C85" s="67" t="s">
        <v>221</v>
      </c>
      <c r="D85" s="68" t="s">
        <v>52</v>
      </c>
      <c r="E85" s="68" t="s">
        <v>100</v>
      </c>
      <c r="F85" s="69">
        <f>'MEMÓRIA DE CÁLCULO '!J506</f>
        <v>0.88</v>
      </c>
      <c r="G85" s="70">
        <v>390.7</v>
      </c>
      <c r="H85" s="70">
        <f t="shared" si="21"/>
        <v>497.56</v>
      </c>
      <c r="I85" s="70">
        <f t="shared" si="22"/>
        <v>343.82</v>
      </c>
      <c r="J85" s="76">
        <f t="shared" si="23"/>
        <v>437.85</v>
      </c>
    </row>
    <row r="86" spans="1:10" ht="31.5">
      <c r="A86" s="75" t="s">
        <v>352</v>
      </c>
      <c r="B86" s="68" t="s">
        <v>353</v>
      </c>
      <c r="C86" s="67" t="s">
        <v>222</v>
      </c>
      <c r="D86" s="68" t="s">
        <v>50</v>
      </c>
      <c r="E86" s="68" t="s">
        <v>107</v>
      </c>
      <c r="F86" s="69">
        <f>'MEMÓRIA DE CÁLCULO '!J511</f>
        <v>1</v>
      </c>
      <c r="G86" s="70">
        <v>568.37</v>
      </c>
      <c r="H86" s="70">
        <f t="shared" si="21"/>
        <v>723.82</v>
      </c>
      <c r="I86" s="70">
        <f t="shared" si="22"/>
        <v>568.37</v>
      </c>
      <c r="J86" s="76">
        <f t="shared" si="23"/>
        <v>723.82</v>
      </c>
    </row>
    <row r="87" spans="1:10" ht="15.75">
      <c r="A87" s="73" t="s">
        <v>105</v>
      </c>
      <c r="B87" s="90" t="s">
        <v>135</v>
      </c>
      <c r="C87" s="90"/>
      <c r="D87" s="90"/>
      <c r="E87" s="90"/>
      <c r="F87" s="90"/>
      <c r="G87" s="90"/>
      <c r="H87" s="90"/>
      <c r="I87" s="66">
        <f>ROUND(SUM(I88),2)</f>
        <v>12266.82</v>
      </c>
      <c r="J87" s="74">
        <f>ROUND(SUM(J88),2)</f>
        <v>15621.8</v>
      </c>
    </row>
    <row r="88" spans="1:10" ht="63">
      <c r="A88" s="75" t="s">
        <v>106</v>
      </c>
      <c r="B88" s="68" t="s">
        <v>354</v>
      </c>
      <c r="C88" s="67" t="s">
        <v>223</v>
      </c>
      <c r="D88" s="68" t="s">
        <v>52</v>
      </c>
      <c r="E88" s="68" t="s">
        <v>103</v>
      </c>
      <c r="F88" s="69">
        <f>'MEMÓRIA DE CÁLCULO '!J517</f>
        <v>27.1</v>
      </c>
      <c r="G88" s="70">
        <v>452.65</v>
      </c>
      <c r="H88" s="70">
        <f>ROUND(SUM(G88*(1+$J$7)),2)</f>
        <v>576.45000000000005</v>
      </c>
      <c r="I88" s="70">
        <f>ROUND(SUM(F88*G88),2)</f>
        <v>12266.82</v>
      </c>
      <c r="J88" s="76">
        <f>ROUND(SUM(F88*H88),2)</f>
        <v>15621.8</v>
      </c>
    </row>
    <row r="89" spans="1:10" ht="18.75">
      <c r="A89" s="88" t="s">
        <v>355</v>
      </c>
      <c r="B89" s="89"/>
      <c r="C89" s="89"/>
      <c r="D89" s="89"/>
      <c r="E89" s="89"/>
      <c r="F89" s="89"/>
      <c r="G89" s="89"/>
      <c r="H89" s="89"/>
      <c r="I89" s="89"/>
      <c r="J89" s="84">
        <f>ROUND(SUM(J44+J14+J12),2)</f>
        <v>125079.37</v>
      </c>
    </row>
    <row r="90" spans="1:10" ht="15.75">
      <c r="A90" s="50"/>
      <c r="B90" s="51"/>
      <c r="C90" s="51"/>
      <c r="D90" s="51"/>
      <c r="E90" s="51"/>
      <c r="F90" s="52"/>
      <c r="G90" s="52"/>
      <c r="H90" s="52"/>
      <c r="I90" s="52"/>
      <c r="J90" s="53"/>
    </row>
    <row r="91" spans="1:10" ht="15.75">
      <c r="A91" s="50"/>
      <c r="B91" s="51"/>
      <c r="C91" s="51"/>
      <c r="D91" s="51"/>
      <c r="E91" s="51"/>
      <c r="F91" s="52"/>
      <c r="G91" s="52"/>
      <c r="H91" s="52"/>
      <c r="I91" s="52"/>
      <c r="J91" s="53"/>
    </row>
    <row r="92" spans="1:10" ht="15.75">
      <c r="A92" s="50"/>
      <c r="B92" s="51"/>
      <c r="C92" s="51"/>
      <c r="D92" s="51"/>
      <c r="E92" s="51"/>
      <c r="F92" s="52"/>
      <c r="G92" s="52"/>
      <c r="H92" s="52"/>
      <c r="I92" s="52"/>
      <c r="J92" s="53"/>
    </row>
    <row r="93" spans="1:10" ht="15.75">
      <c r="A93" s="50"/>
      <c r="B93" s="51"/>
      <c r="C93" s="51"/>
      <c r="D93" s="51"/>
      <c r="E93" s="51"/>
      <c r="F93" s="52"/>
      <c r="G93" s="52"/>
      <c r="H93" s="52"/>
      <c r="I93" s="52"/>
      <c r="J93" s="53"/>
    </row>
    <row r="94" spans="1:10" ht="15.75">
      <c r="A94" s="50"/>
      <c r="B94" s="51"/>
      <c r="C94" s="51"/>
      <c r="D94" s="51"/>
      <c r="E94" s="51"/>
      <c r="F94" s="52"/>
      <c r="G94" s="52"/>
      <c r="H94" s="52"/>
      <c r="I94" s="52"/>
      <c r="J94" s="53"/>
    </row>
    <row r="95" spans="1:10" ht="15.75">
      <c r="A95" s="50"/>
      <c r="B95" s="51"/>
      <c r="C95" s="51"/>
      <c r="D95" s="51"/>
      <c r="E95" s="51"/>
      <c r="F95" s="52"/>
      <c r="G95" s="52"/>
      <c r="H95" s="52"/>
      <c r="I95" s="52"/>
      <c r="J95" s="53"/>
    </row>
    <row r="96" spans="1:10" ht="15.75">
      <c r="A96" s="50"/>
      <c r="B96" s="51"/>
      <c r="C96" s="51"/>
      <c r="D96" s="51"/>
      <c r="E96" s="51"/>
      <c r="F96" s="52"/>
      <c r="G96" s="52"/>
      <c r="H96" s="52"/>
      <c r="I96" s="52"/>
      <c r="J96" s="53"/>
    </row>
    <row r="97" spans="1:10" ht="15.75">
      <c r="A97" s="50"/>
      <c r="B97" s="51"/>
      <c r="C97" s="51"/>
      <c r="D97" s="51"/>
      <c r="E97" s="51"/>
      <c r="F97" s="52"/>
      <c r="G97" s="52"/>
      <c r="H97" s="52"/>
      <c r="I97" s="52"/>
      <c r="J97" s="53"/>
    </row>
    <row r="98" spans="1:10" ht="15.75">
      <c r="A98" s="50"/>
      <c r="B98" s="51"/>
      <c r="C98" s="51"/>
      <c r="D98" s="51"/>
      <c r="E98" s="51"/>
      <c r="F98" s="52"/>
      <c r="G98" s="52"/>
      <c r="H98" s="52"/>
      <c r="I98" s="52"/>
      <c r="J98" s="53"/>
    </row>
    <row r="99" spans="1:10" ht="15.75">
      <c r="A99" s="50"/>
      <c r="B99" s="51"/>
      <c r="C99" s="83" t="s">
        <v>28</v>
      </c>
      <c r="D99" s="51"/>
      <c r="E99" s="100" t="s">
        <v>368</v>
      </c>
      <c r="F99" s="100"/>
      <c r="G99" s="100"/>
      <c r="H99" s="100"/>
      <c r="I99" s="100"/>
      <c r="J99" s="53"/>
    </row>
    <row r="100" spans="1:10" ht="15.75">
      <c r="A100" s="50"/>
      <c r="B100" s="51"/>
      <c r="C100" s="82" t="s">
        <v>26</v>
      </c>
      <c r="D100" s="51"/>
      <c r="E100" s="101" t="s">
        <v>31</v>
      </c>
      <c r="F100" s="101"/>
      <c r="G100" s="101"/>
      <c r="H100" s="101"/>
      <c r="I100" s="101"/>
      <c r="J100" s="53"/>
    </row>
    <row r="101" spans="1:10" ht="15.75">
      <c r="A101" s="50"/>
      <c r="B101" s="51"/>
      <c r="C101" s="51"/>
      <c r="D101" s="51"/>
      <c r="E101" s="51"/>
      <c r="F101" s="52"/>
      <c r="G101" s="52"/>
      <c r="H101" s="52"/>
      <c r="I101" s="52"/>
      <c r="J101" s="53"/>
    </row>
    <row r="102" spans="1:10" ht="15.75">
      <c r="A102" s="50"/>
      <c r="B102" s="51"/>
      <c r="C102" s="51"/>
      <c r="D102" s="51"/>
      <c r="E102" s="51"/>
      <c r="F102" s="52"/>
      <c r="G102" s="52"/>
      <c r="H102" s="52"/>
      <c r="I102" s="52"/>
      <c r="J102" s="53"/>
    </row>
    <row r="103" spans="1:10" ht="15.75">
      <c r="A103" s="50"/>
      <c r="B103" s="51"/>
      <c r="C103" s="51"/>
      <c r="D103" s="51"/>
      <c r="E103" s="51"/>
      <c r="F103" s="52"/>
      <c r="G103" s="52"/>
      <c r="H103" s="52"/>
      <c r="I103" s="52"/>
      <c r="J103" s="53"/>
    </row>
    <row r="104" spans="1:10" ht="15.75">
      <c r="A104" s="50"/>
      <c r="B104" s="51"/>
      <c r="C104" s="51"/>
      <c r="D104" s="51"/>
      <c r="E104" s="51"/>
      <c r="F104" s="52"/>
      <c r="G104" s="52"/>
      <c r="H104" s="52"/>
      <c r="I104" s="52"/>
      <c r="J104" s="53"/>
    </row>
    <row r="105" spans="1:10" ht="16.5" thickBot="1">
      <c r="A105" s="77"/>
      <c r="B105" s="78"/>
      <c r="C105" s="78"/>
      <c r="D105" s="78"/>
      <c r="E105" s="78"/>
      <c r="F105" s="79"/>
      <c r="G105" s="79"/>
      <c r="H105" s="79"/>
      <c r="I105" s="79"/>
      <c r="J105" s="80"/>
    </row>
  </sheetData>
  <mergeCells count="51">
    <mergeCell ref="E99:I99"/>
    <mergeCell ref="E100:I100"/>
    <mergeCell ref="A1:J1"/>
    <mergeCell ref="A3:F3"/>
    <mergeCell ref="G3:H3"/>
    <mergeCell ref="A6:F6"/>
    <mergeCell ref="I3:J3"/>
    <mergeCell ref="A4:F4"/>
    <mergeCell ref="G5:J5"/>
    <mergeCell ref="G4:H4"/>
    <mergeCell ref="I4:J4"/>
    <mergeCell ref="A5:F5"/>
    <mergeCell ref="A2:J2"/>
    <mergeCell ref="B14:H14"/>
    <mergeCell ref="A7:F7"/>
    <mergeCell ref="A9:A10"/>
    <mergeCell ref="D9:D10"/>
    <mergeCell ref="E9:E10"/>
    <mergeCell ref="B9:B10"/>
    <mergeCell ref="C9:C10"/>
    <mergeCell ref="A8:J8"/>
    <mergeCell ref="F9:F10"/>
    <mergeCell ref="G9:H9"/>
    <mergeCell ref="I9:J9"/>
    <mergeCell ref="B11:H11"/>
    <mergeCell ref="B12:H12"/>
    <mergeCell ref="B70:H70"/>
    <mergeCell ref="B80:H80"/>
    <mergeCell ref="B87:H87"/>
    <mergeCell ref="B15:H15"/>
    <mergeCell ref="B20:H20"/>
    <mergeCell ref="G16:J16"/>
    <mergeCell ref="G17:J17"/>
    <mergeCell ref="G18:J18"/>
    <mergeCell ref="G19:J19"/>
    <mergeCell ref="A89:I89"/>
    <mergeCell ref="B26:H26"/>
    <mergeCell ref="B40:H40"/>
    <mergeCell ref="B44:H44"/>
    <mergeCell ref="B45:H45"/>
    <mergeCell ref="B54:H54"/>
    <mergeCell ref="B60:H60"/>
    <mergeCell ref="B36:H36"/>
    <mergeCell ref="G46:J46"/>
    <mergeCell ref="G47:J47"/>
    <mergeCell ref="G48:J48"/>
    <mergeCell ref="G49:J49"/>
    <mergeCell ref="G50:J50"/>
    <mergeCell ref="G51:J51"/>
    <mergeCell ref="G52:J52"/>
    <mergeCell ref="G53:J53"/>
  </mergeCells>
  <phoneticPr fontId="9" type="noConversion"/>
  <pageMargins left="0.23622047244094491" right="0.23622047244094491" top="0.74803149606299213" bottom="0.74803149606299213" header="0.31496062992125984" footer="0.31496062992125984"/>
  <pageSetup paperSize="9" scale="51" fitToHeight="0" orientation="landscape" horizontalDpi="300" verticalDpi="300" r:id="rId1"/>
  <headerFooter>
    <oddFooter>&amp;L&amp;"Times New Roman,Normal"vlkengenhariaprojetos@gmail.com
@vlkengenharia
(38) 99977-6300&amp;C&amp;"Times New Roman,Normal"VLK ENGENHARIA
Av. Coronel Prates, nº 409, Sala 301, Centro, Montes Claros-MG&amp;R&amp;"Times New Roman,Normal"Página &amp;P de &amp;N</oddFooter>
  </headerFooter>
  <rowBreaks count="3" manualBreakCount="3">
    <brk id="34" max="9" man="1"/>
    <brk id="57" max="9" man="1"/>
    <brk id="83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9"/>
  <sheetViews>
    <sheetView view="pageBreakPreview" topLeftCell="A487" zoomScale="70" zoomScaleNormal="70" zoomScaleSheetLayoutView="70" zoomScalePageLayoutView="60" workbookViewId="0">
      <selection activeCell="J480" sqref="J480"/>
    </sheetView>
  </sheetViews>
  <sheetFormatPr defaultRowHeight="15"/>
  <cols>
    <col min="1" max="2" width="25.28515625" customWidth="1"/>
    <col min="3" max="3" width="49.7109375" customWidth="1"/>
    <col min="4" max="11" width="27.140625" customWidth="1"/>
    <col min="12" max="12" width="11.140625" customWidth="1"/>
  </cols>
  <sheetData>
    <row r="1" spans="1:11" ht="15.75">
      <c r="A1" s="32" t="s">
        <v>13</v>
      </c>
      <c r="B1" s="143" t="s">
        <v>360</v>
      </c>
      <c r="C1" s="143"/>
      <c r="D1" s="143"/>
      <c r="E1" s="143"/>
      <c r="F1" s="143"/>
      <c r="G1" s="143"/>
      <c r="H1" s="143"/>
      <c r="I1" s="145"/>
      <c r="J1" s="145"/>
      <c r="K1" s="146"/>
    </row>
    <row r="2" spans="1:11" ht="45.75" customHeight="1">
      <c r="A2" s="14" t="s">
        <v>0</v>
      </c>
      <c r="B2" s="144" t="s">
        <v>369</v>
      </c>
      <c r="C2" s="144"/>
      <c r="D2" s="144"/>
      <c r="E2" s="144"/>
      <c r="F2" s="144"/>
      <c r="G2" s="144"/>
      <c r="H2" s="144"/>
      <c r="I2" s="89"/>
      <c r="J2" s="89"/>
      <c r="K2" s="147"/>
    </row>
    <row r="3" spans="1:11" ht="15.75">
      <c r="A3" s="14" t="s">
        <v>2</v>
      </c>
      <c r="B3" s="144" t="s">
        <v>361</v>
      </c>
      <c r="C3" s="153"/>
      <c r="D3" s="153"/>
      <c r="E3" s="153"/>
      <c r="F3" s="153"/>
      <c r="G3" s="153"/>
      <c r="H3" s="15" t="s">
        <v>9</v>
      </c>
      <c r="I3" s="150">
        <f ca="1">TODAY()</f>
        <v>45847</v>
      </c>
      <c r="J3" s="148"/>
      <c r="K3" s="149"/>
    </row>
    <row r="4" spans="1:11" ht="31.5">
      <c r="A4" s="14" t="s">
        <v>1</v>
      </c>
      <c r="B4" s="152" t="s">
        <v>28</v>
      </c>
      <c r="C4" s="152"/>
      <c r="D4" s="152"/>
      <c r="E4" s="152"/>
      <c r="F4" s="152"/>
      <c r="G4" s="152"/>
      <c r="H4" s="15" t="s">
        <v>8</v>
      </c>
      <c r="I4" s="148" t="s">
        <v>370</v>
      </c>
      <c r="J4" s="148"/>
      <c r="K4" s="149"/>
    </row>
    <row r="5" spans="1:11" ht="15.75">
      <c r="A5" s="151" t="s">
        <v>27</v>
      </c>
      <c r="B5" s="144"/>
      <c r="C5" s="144"/>
      <c r="D5" s="144"/>
      <c r="E5" s="144"/>
      <c r="F5" s="144"/>
      <c r="G5" s="144"/>
      <c r="H5" s="15" t="s">
        <v>10</v>
      </c>
      <c r="I5" s="39">
        <v>0.04</v>
      </c>
      <c r="J5" s="15" t="s">
        <v>11</v>
      </c>
      <c r="K5" s="7">
        <v>0.27350000000000002</v>
      </c>
    </row>
    <row r="6" spans="1:11" ht="15.75">
      <c r="A6" s="88"/>
      <c r="B6" s="89"/>
      <c r="C6" s="89"/>
      <c r="D6" s="89"/>
      <c r="E6" s="89"/>
      <c r="F6" s="89"/>
      <c r="G6" s="89"/>
      <c r="H6" s="89"/>
      <c r="I6" s="89"/>
      <c r="J6" s="89"/>
      <c r="K6" s="147"/>
    </row>
    <row r="7" spans="1:11" ht="15.75">
      <c r="A7" s="16" t="s">
        <v>14</v>
      </c>
      <c r="B7" s="17"/>
      <c r="C7" s="154" t="s">
        <v>114</v>
      </c>
      <c r="D7" s="155"/>
      <c r="E7" s="155"/>
      <c r="F7" s="155"/>
      <c r="G7" s="155"/>
      <c r="H7" s="155"/>
      <c r="I7" s="155"/>
      <c r="J7" s="155"/>
      <c r="K7" s="156"/>
    </row>
    <row r="8" spans="1:11" ht="15.75">
      <c r="A8" s="88"/>
      <c r="B8" s="89"/>
      <c r="C8" s="89"/>
      <c r="D8" s="89"/>
      <c r="E8" s="89"/>
      <c r="F8" s="89"/>
      <c r="G8" s="89"/>
      <c r="H8" s="89"/>
      <c r="I8" s="89"/>
      <c r="J8" s="89"/>
      <c r="K8" s="147"/>
    </row>
    <row r="9" spans="1:11" ht="15.75">
      <c r="A9" s="140" t="s">
        <v>15</v>
      </c>
      <c r="B9" s="141"/>
      <c r="C9" s="141" t="s">
        <v>18</v>
      </c>
      <c r="D9" s="141"/>
      <c r="E9" s="141"/>
      <c r="F9" s="141"/>
      <c r="G9" s="141"/>
      <c r="H9" s="141"/>
      <c r="I9" s="141"/>
      <c r="J9" s="141"/>
      <c r="K9" s="142"/>
    </row>
    <row r="10" spans="1:11" ht="33" customHeight="1">
      <c r="A10" s="33" t="s">
        <v>3</v>
      </c>
      <c r="B10" s="18" t="s">
        <v>16</v>
      </c>
      <c r="C10" s="125" t="s">
        <v>251</v>
      </c>
      <c r="D10" s="126"/>
      <c r="E10" s="126"/>
      <c r="F10" s="126"/>
      <c r="G10" s="126"/>
      <c r="H10" s="126"/>
      <c r="I10" s="126"/>
      <c r="J10" s="126"/>
      <c r="K10" s="127"/>
    </row>
    <row r="11" spans="1:11" ht="15.75">
      <c r="A11" s="128" t="s">
        <v>4</v>
      </c>
      <c r="B11" s="129"/>
      <c r="C11" s="18"/>
      <c r="D11" s="18"/>
      <c r="E11" s="18"/>
      <c r="F11" s="18"/>
      <c r="G11" s="18"/>
      <c r="H11" s="18"/>
      <c r="I11" s="18" t="s">
        <v>6</v>
      </c>
      <c r="J11" s="18" t="s">
        <v>231</v>
      </c>
      <c r="K11" s="34" t="s">
        <v>7</v>
      </c>
    </row>
    <row r="12" spans="1:11" ht="15.75">
      <c r="A12" s="115" t="s">
        <v>20</v>
      </c>
      <c r="B12" s="116"/>
      <c r="C12" s="60"/>
      <c r="D12" s="8"/>
      <c r="E12" s="8"/>
      <c r="F12" s="8"/>
      <c r="G12" s="60"/>
      <c r="H12" s="60"/>
      <c r="I12" s="8">
        <v>1</v>
      </c>
      <c r="J12" s="8">
        <f>I12</f>
        <v>1</v>
      </c>
      <c r="K12" s="130"/>
    </row>
    <row r="13" spans="1:11" ht="15.75">
      <c r="A13" s="115" t="s">
        <v>12</v>
      </c>
      <c r="B13" s="116"/>
      <c r="C13" s="116"/>
      <c r="D13" s="116"/>
      <c r="E13" s="116"/>
      <c r="F13" s="116"/>
      <c r="G13" s="116"/>
      <c r="H13" s="116"/>
      <c r="I13" s="116"/>
      <c r="J13" s="40">
        <f>ROUND(SUM(J12:J12),2)</f>
        <v>1</v>
      </c>
      <c r="K13" s="130"/>
    </row>
    <row r="14" spans="1:11" ht="15.75">
      <c r="A14" s="122"/>
      <c r="B14" s="123"/>
      <c r="C14" s="123"/>
      <c r="D14" s="123"/>
      <c r="E14" s="123"/>
      <c r="F14" s="123"/>
      <c r="G14" s="123"/>
      <c r="H14" s="123"/>
      <c r="I14" s="123"/>
      <c r="J14" s="123"/>
      <c r="K14" s="124"/>
    </row>
    <row r="15" spans="1:11" ht="15.75">
      <c r="A15" s="140" t="s">
        <v>21</v>
      </c>
      <c r="B15" s="141"/>
      <c r="C15" s="141" t="s">
        <v>115</v>
      </c>
      <c r="D15" s="141"/>
      <c r="E15" s="141"/>
      <c r="F15" s="141"/>
      <c r="G15" s="141"/>
      <c r="H15" s="141"/>
      <c r="I15" s="141"/>
      <c r="J15" s="141"/>
      <c r="K15" s="142"/>
    </row>
    <row r="16" spans="1:11" ht="15.75">
      <c r="A16" s="140" t="s">
        <v>17</v>
      </c>
      <c r="B16" s="141"/>
      <c r="C16" s="141" t="s">
        <v>77</v>
      </c>
      <c r="D16" s="141"/>
      <c r="E16" s="141"/>
      <c r="F16" s="141"/>
      <c r="G16" s="141"/>
      <c r="H16" s="141"/>
      <c r="I16" s="141"/>
      <c r="J16" s="141"/>
      <c r="K16" s="142"/>
    </row>
    <row r="17" spans="1:11" ht="30.75" customHeight="1">
      <c r="A17" s="33" t="s">
        <v>3</v>
      </c>
      <c r="B17" s="18" t="s">
        <v>116</v>
      </c>
      <c r="C17" s="125" t="s">
        <v>229</v>
      </c>
      <c r="D17" s="126"/>
      <c r="E17" s="126"/>
      <c r="F17" s="126"/>
      <c r="G17" s="126"/>
      <c r="H17" s="126"/>
      <c r="I17" s="126"/>
      <c r="J17" s="126"/>
      <c r="K17" s="127"/>
    </row>
    <row r="18" spans="1:11" ht="15.75">
      <c r="A18" s="128" t="s">
        <v>4</v>
      </c>
      <c r="B18" s="129"/>
      <c r="C18" s="18"/>
      <c r="D18" s="18"/>
      <c r="E18" s="18"/>
      <c r="F18" s="18"/>
      <c r="G18" s="18"/>
      <c r="H18" s="18"/>
      <c r="I18" s="18" t="s">
        <v>6</v>
      </c>
      <c r="J18" s="18" t="s">
        <v>231</v>
      </c>
      <c r="K18" s="34" t="s">
        <v>7</v>
      </c>
    </row>
    <row r="19" spans="1:11" ht="15.75">
      <c r="A19" s="115" t="s">
        <v>232</v>
      </c>
      <c r="B19" s="116"/>
      <c r="C19" s="60"/>
      <c r="D19" s="8"/>
      <c r="E19" s="8"/>
      <c r="F19" s="8"/>
      <c r="G19" s="60"/>
      <c r="H19" s="60"/>
      <c r="I19" s="8">
        <v>21</v>
      </c>
      <c r="J19" s="8">
        <f>I19</f>
        <v>21</v>
      </c>
      <c r="K19" s="138" t="s">
        <v>371</v>
      </c>
    </row>
    <row r="20" spans="1:11" ht="15.75">
      <c r="A20" s="115" t="s">
        <v>12</v>
      </c>
      <c r="B20" s="116"/>
      <c r="C20" s="116"/>
      <c r="D20" s="116"/>
      <c r="E20" s="116"/>
      <c r="F20" s="116"/>
      <c r="G20" s="116"/>
      <c r="H20" s="116"/>
      <c r="I20" s="116"/>
      <c r="J20" s="40">
        <f>ROUND(SUM(J19:J19),2)</f>
        <v>21</v>
      </c>
      <c r="K20" s="130"/>
    </row>
    <row r="21" spans="1:11" ht="15.75">
      <c r="A21" s="122"/>
      <c r="B21" s="123"/>
      <c r="C21" s="123"/>
      <c r="D21" s="123"/>
      <c r="E21" s="123"/>
      <c r="F21" s="123"/>
      <c r="G21" s="123"/>
      <c r="H21" s="123"/>
      <c r="I21" s="123"/>
      <c r="J21" s="123"/>
      <c r="K21" s="124"/>
    </row>
    <row r="22" spans="1:11" ht="33" customHeight="1">
      <c r="A22" s="33" t="s">
        <v>3</v>
      </c>
      <c r="B22" s="18" t="s">
        <v>117</v>
      </c>
      <c r="C22" s="125" t="s">
        <v>252</v>
      </c>
      <c r="D22" s="126"/>
      <c r="E22" s="126"/>
      <c r="F22" s="126"/>
      <c r="G22" s="126"/>
      <c r="H22" s="126"/>
      <c r="I22" s="126"/>
      <c r="J22" s="126"/>
      <c r="K22" s="127"/>
    </row>
    <row r="23" spans="1:11" ht="15.75">
      <c r="A23" s="128" t="s">
        <v>4</v>
      </c>
      <c r="B23" s="129"/>
      <c r="C23" s="18"/>
      <c r="D23" s="18"/>
      <c r="E23" s="18"/>
      <c r="F23" s="18"/>
      <c r="G23" s="18"/>
      <c r="H23" s="18"/>
      <c r="I23" s="18" t="s">
        <v>6</v>
      </c>
      <c r="J23" s="18" t="str">
        <f>J18</f>
        <v>Unidade (UNID)</v>
      </c>
      <c r="K23" s="34" t="s">
        <v>7</v>
      </c>
    </row>
    <row r="24" spans="1:11" ht="15.75">
      <c r="A24" s="115" t="s">
        <v>233</v>
      </c>
      <c r="B24" s="116"/>
      <c r="C24" s="60" t="s">
        <v>364</v>
      </c>
      <c r="D24" s="8"/>
      <c r="E24" s="8"/>
      <c r="F24" s="8"/>
      <c r="G24" s="60"/>
      <c r="H24" s="60"/>
      <c r="I24" s="8">
        <f>8+6</f>
        <v>14</v>
      </c>
      <c r="J24" s="8">
        <f>I24</f>
        <v>14</v>
      </c>
      <c r="K24" s="138" t="s">
        <v>371</v>
      </c>
    </row>
    <row r="25" spans="1:11" ht="15.75">
      <c r="A25" s="115" t="s">
        <v>12</v>
      </c>
      <c r="B25" s="116"/>
      <c r="C25" s="116"/>
      <c r="D25" s="116"/>
      <c r="E25" s="116"/>
      <c r="F25" s="116"/>
      <c r="G25" s="116"/>
      <c r="H25" s="116"/>
      <c r="I25" s="116"/>
      <c r="J25" s="40">
        <f>ROUND(SUM(J24:J24),2)</f>
        <v>14</v>
      </c>
      <c r="K25" s="130"/>
    </row>
    <row r="26" spans="1:11" ht="15.75">
      <c r="A26" s="117"/>
      <c r="B26" s="131"/>
      <c r="C26" s="131"/>
      <c r="D26" s="131"/>
      <c r="E26" s="131"/>
      <c r="F26" s="131"/>
      <c r="G26" s="131"/>
      <c r="H26" s="131"/>
      <c r="I26" s="131"/>
      <c r="J26" s="131"/>
      <c r="K26" s="139"/>
    </row>
    <row r="27" spans="1:11" ht="15.75">
      <c r="A27" s="33" t="s">
        <v>3</v>
      </c>
      <c r="B27" s="18" t="s">
        <v>118</v>
      </c>
      <c r="C27" s="125" t="s">
        <v>253</v>
      </c>
      <c r="D27" s="126"/>
      <c r="E27" s="126"/>
      <c r="F27" s="126"/>
      <c r="G27" s="126"/>
      <c r="H27" s="126"/>
      <c r="I27" s="126"/>
      <c r="J27" s="126"/>
      <c r="K27" s="127"/>
    </row>
    <row r="28" spans="1:11" ht="15.75">
      <c r="A28" s="128" t="s">
        <v>4</v>
      </c>
      <c r="B28" s="129"/>
      <c r="C28" s="18"/>
      <c r="D28" s="18"/>
      <c r="E28" s="18"/>
      <c r="F28" s="18"/>
      <c r="G28" s="18"/>
      <c r="H28" s="18"/>
      <c r="I28" s="18" t="s">
        <v>6</v>
      </c>
      <c r="J28" s="18" t="str">
        <f>J23</f>
        <v>Unidade (UNID)</v>
      </c>
      <c r="K28" s="34" t="s">
        <v>7</v>
      </c>
    </row>
    <row r="29" spans="1:11" ht="15.75">
      <c r="A29" s="115" t="s">
        <v>234</v>
      </c>
      <c r="B29" s="116"/>
      <c r="C29" s="60"/>
      <c r="D29" s="8"/>
      <c r="E29" s="8"/>
      <c r="F29" s="8"/>
      <c r="G29" s="60"/>
      <c r="H29" s="60"/>
      <c r="I29" s="8">
        <v>6</v>
      </c>
      <c r="J29" s="8">
        <f>I29</f>
        <v>6</v>
      </c>
      <c r="K29" s="138" t="s">
        <v>371</v>
      </c>
    </row>
    <row r="30" spans="1:11" ht="15.75">
      <c r="A30" s="115" t="s">
        <v>12</v>
      </c>
      <c r="B30" s="116"/>
      <c r="C30" s="116"/>
      <c r="D30" s="116"/>
      <c r="E30" s="116"/>
      <c r="F30" s="116"/>
      <c r="G30" s="116"/>
      <c r="H30" s="116"/>
      <c r="I30" s="116"/>
      <c r="J30" s="40">
        <f>ROUND(SUM(J29:J29),2)</f>
        <v>6</v>
      </c>
      <c r="K30" s="130"/>
    </row>
    <row r="31" spans="1:11" ht="15.75">
      <c r="A31" s="117"/>
      <c r="B31" s="131"/>
      <c r="C31" s="131"/>
      <c r="D31" s="131"/>
      <c r="E31" s="131"/>
      <c r="F31" s="131"/>
      <c r="G31" s="131"/>
      <c r="H31" s="131"/>
      <c r="I31" s="131"/>
      <c r="J31" s="131"/>
      <c r="K31" s="139"/>
    </row>
    <row r="32" spans="1:11" ht="33" customHeight="1">
      <c r="A32" s="33" t="s">
        <v>3</v>
      </c>
      <c r="B32" s="18" t="s">
        <v>236</v>
      </c>
      <c r="C32" s="125" t="s">
        <v>254</v>
      </c>
      <c r="D32" s="126"/>
      <c r="E32" s="126"/>
      <c r="F32" s="126"/>
      <c r="G32" s="126"/>
      <c r="H32" s="126"/>
      <c r="I32" s="126"/>
      <c r="J32" s="126"/>
      <c r="K32" s="127"/>
    </row>
    <row r="33" spans="1:11" ht="15.75">
      <c r="A33" s="128" t="s">
        <v>4</v>
      </c>
      <c r="B33" s="129"/>
      <c r="C33" s="18"/>
      <c r="D33" s="18" t="s">
        <v>5</v>
      </c>
      <c r="E33" s="18" t="s">
        <v>54</v>
      </c>
      <c r="F33" s="18"/>
      <c r="G33" s="18"/>
      <c r="H33" s="18"/>
      <c r="I33" s="18" t="s">
        <v>6</v>
      </c>
      <c r="J33" s="18" t="s">
        <v>19</v>
      </c>
      <c r="K33" s="34" t="s">
        <v>7</v>
      </c>
    </row>
    <row r="34" spans="1:11" ht="15.75">
      <c r="A34" s="115" t="s">
        <v>235</v>
      </c>
      <c r="B34" s="116"/>
      <c r="C34" s="60"/>
      <c r="D34" s="8">
        <v>5.31</v>
      </c>
      <c r="E34" s="8">
        <v>2.4700000000000002</v>
      </c>
      <c r="F34" s="8"/>
      <c r="G34" s="60"/>
      <c r="H34" s="60"/>
      <c r="I34" s="8">
        <v>1</v>
      </c>
      <c r="J34" s="8">
        <f>ROUND(SUM(D34*E34*I34),2)</f>
        <v>13.12</v>
      </c>
      <c r="K34" s="138" t="s">
        <v>371</v>
      </c>
    </row>
    <row r="35" spans="1:11" ht="15.75">
      <c r="A35" s="115" t="s">
        <v>12</v>
      </c>
      <c r="B35" s="116"/>
      <c r="C35" s="116"/>
      <c r="D35" s="116"/>
      <c r="E35" s="116"/>
      <c r="F35" s="116"/>
      <c r="G35" s="116"/>
      <c r="H35" s="116"/>
      <c r="I35" s="116"/>
      <c r="J35" s="40">
        <f>ROUND(SUM(J34:J34),2)</f>
        <v>13.12</v>
      </c>
      <c r="K35" s="130"/>
    </row>
    <row r="36" spans="1:11" ht="15.75">
      <c r="A36" s="122"/>
      <c r="B36" s="123"/>
      <c r="C36" s="123"/>
      <c r="D36" s="123"/>
      <c r="E36" s="123"/>
      <c r="F36" s="123"/>
      <c r="G36" s="123"/>
      <c r="H36" s="123"/>
      <c r="I36" s="123"/>
      <c r="J36" s="123"/>
      <c r="K36" s="124"/>
    </row>
    <row r="37" spans="1:11" ht="15.75">
      <c r="A37" s="132" t="s">
        <v>66</v>
      </c>
      <c r="B37" s="133"/>
      <c r="C37" s="134" t="s">
        <v>238</v>
      </c>
      <c r="D37" s="135"/>
      <c r="E37" s="135"/>
      <c r="F37" s="135"/>
      <c r="G37" s="135"/>
      <c r="H37" s="135"/>
      <c r="I37" s="135"/>
      <c r="J37" s="135"/>
      <c r="K37" s="136"/>
    </row>
    <row r="38" spans="1:11" ht="15.75">
      <c r="A38" s="33" t="s">
        <v>3</v>
      </c>
      <c r="B38" s="18" t="s">
        <v>237</v>
      </c>
      <c r="C38" s="125" t="s">
        <v>255</v>
      </c>
      <c r="D38" s="126"/>
      <c r="E38" s="126"/>
      <c r="F38" s="126"/>
      <c r="G38" s="126"/>
      <c r="H38" s="126"/>
      <c r="I38" s="126"/>
      <c r="J38" s="126"/>
      <c r="K38" s="127"/>
    </row>
    <row r="39" spans="1:11" ht="15.75">
      <c r="A39" s="128" t="s">
        <v>4</v>
      </c>
      <c r="B39" s="129"/>
      <c r="C39" s="18"/>
      <c r="D39" s="18" t="s">
        <v>5</v>
      </c>
      <c r="E39" s="18" t="s">
        <v>54</v>
      </c>
      <c r="F39" s="18"/>
      <c r="G39" s="18"/>
      <c r="H39" s="18"/>
      <c r="I39" s="18" t="s">
        <v>6</v>
      </c>
      <c r="J39" s="18" t="s">
        <v>19</v>
      </c>
      <c r="K39" s="34" t="s">
        <v>7</v>
      </c>
    </row>
    <row r="40" spans="1:11" ht="15.75">
      <c r="A40" s="115" t="s">
        <v>134</v>
      </c>
      <c r="B40" s="116"/>
      <c r="C40" s="60"/>
      <c r="D40" s="8">
        <v>2.4700000000000002</v>
      </c>
      <c r="E40" s="8">
        <v>2.8</v>
      </c>
      <c r="F40" s="8"/>
      <c r="G40" s="60"/>
      <c r="H40" s="60"/>
      <c r="I40" s="8">
        <v>1</v>
      </c>
      <c r="J40" s="8">
        <f>ROUND(SUM(D40*E40*I40),2)</f>
        <v>6.92</v>
      </c>
      <c r="K40" s="137"/>
    </row>
    <row r="41" spans="1:11" ht="15.75">
      <c r="A41" s="115" t="s">
        <v>12</v>
      </c>
      <c r="B41" s="116"/>
      <c r="C41" s="116"/>
      <c r="D41" s="116"/>
      <c r="E41" s="116"/>
      <c r="F41" s="116"/>
      <c r="G41" s="116"/>
      <c r="H41" s="116"/>
      <c r="I41" s="116"/>
      <c r="J41" s="40">
        <f>ROUND(SUM(J40:J40),2)</f>
        <v>6.92</v>
      </c>
      <c r="K41" s="130"/>
    </row>
    <row r="42" spans="1:11" ht="15.75">
      <c r="A42" s="122"/>
      <c r="B42" s="123"/>
      <c r="C42" s="123"/>
      <c r="D42" s="123"/>
      <c r="E42" s="123"/>
      <c r="F42" s="123"/>
      <c r="G42" s="123"/>
      <c r="H42" s="123"/>
      <c r="I42" s="123"/>
      <c r="J42" s="123"/>
      <c r="K42" s="124"/>
    </row>
    <row r="43" spans="1:11" ht="15.75">
      <c r="A43" s="33" t="s">
        <v>3</v>
      </c>
      <c r="B43" s="18" t="s">
        <v>239</v>
      </c>
      <c r="C43" s="125" t="s">
        <v>142</v>
      </c>
      <c r="D43" s="126"/>
      <c r="E43" s="126"/>
      <c r="F43" s="126"/>
      <c r="G43" s="126"/>
      <c r="H43" s="126"/>
      <c r="I43" s="126"/>
      <c r="J43" s="126"/>
      <c r="K43" s="127"/>
    </row>
    <row r="44" spans="1:11" ht="15.75">
      <c r="A44" s="128" t="s">
        <v>4</v>
      </c>
      <c r="B44" s="129"/>
      <c r="C44" s="18"/>
      <c r="D44" s="18" t="s">
        <v>5</v>
      </c>
      <c r="E44" s="18" t="s">
        <v>54</v>
      </c>
      <c r="F44" s="18" t="s">
        <v>72</v>
      </c>
      <c r="G44" s="18"/>
      <c r="H44" s="18"/>
      <c r="I44" s="18" t="s">
        <v>6</v>
      </c>
      <c r="J44" s="18" t="s">
        <v>19</v>
      </c>
      <c r="K44" s="34" t="s">
        <v>7</v>
      </c>
    </row>
    <row r="45" spans="1:11" ht="15.75">
      <c r="A45" s="115" t="str">
        <f>A40</f>
        <v>COMPRESSOR</v>
      </c>
      <c r="B45" s="116"/>
      <c r="C45" s="60"/>
      <c r="D45" s="8">
        <f>D40</f>
        <v>2.4700000000000002</v>
      </c>
      <c r="E45" s="8">
        <f>E40</f>
        <v>2.8</v>
      </c>
      <c r="F45" s="8">
        <v>2</v>
      </c>
      <c r="G45" s="60"/>
      <c r="H45" s="60"/>
      <c r="I45" s="8">
        <v>1</v>
      </c>
      <c r="J45" s="8">
        <f>ROUND(SUM(D45*E45*F45*I45),2)</f>
        <v>13.83</v>
      </c>
      <c r="K45" s="137"/>
    </row>
    <row r="46" spans="1:11" ht="15.75">
      <c r="A46" s="115" t="s">
        <v>12</v>
      </c>
      <c r="B46" s="116"/>
      <c r="C46" s="116"/>
      <c r="D46" s="116"/>
      <c r="E46" s="116"/>
      <c r="F46" s="116"/>
      <c r="G46" s="116"/>
      <c r="H46" s="116"/>
      <c r="I46" s="116"/>
      <c r="J46" s="40">
        <f>ROUND(SUM(J45:J45),2)</f>
        <v>13.83</v>
      </c>
      <c r="K46" s="130"/>
    </row>
    <row r="47" spans="1:11" ht="15.75">
      <c r="A47" s="122"/>
      <c r="B47" s="123"/>
      <c r="C47" s="123"/>
      <c r="D47" s="123"/>
      <c r="E47" s="123"/>
      <c r="F47" s="123"/>
      <c r="G47" s="123"/>
      <c r="H47" s="123"/>
      <c r="I47" s="123"/>
      <c r="J47" s="123"/>
      <c r="K47" s="124"/>
    </row>
    <row r="48" spans="1:11" ht="15.75">
      <c r="A48" s="33" t="s">
        <v>3</v>
      </c>
      <c r="B48" s="18" t="s">
        <v>240</v>
      </c>
      <c r="C48" s="125" t="s">
        <v>81</v>
      </c>
      <c r="D48" s="126"/>
      <c r="E48" s="126"/>
      <c r="F48" s="126"/>
      <c r="G48" s="126"/>
      <c r="H48" s="126"/>
      <c r="I48" s="126"/>
      <c r="J48" s="126"/>
      <c r="K48" s="127"/>
    </row>
    <row r="49" spans="1:11" ht="15.75">
      <c r="A49" s="128" t="s">
        <v>4</v>
      </c>
      <c r="B49" s="129"/>
      <c r="C49" s="18"/>
      <c r="D49" s="18" t="s">
        <v>5</v>
      </c>
      <c r="E49" s="18" t="s">
        <v>54</v>
      </c>
      <c r="F49" s="18" t="s">
        <v>72</v>
      </c>
      <c r="G49" s="18"/>
      <c r="H49" s="18"/>
      <c r="I49" s="18" t="s">
        <v>6</v>
      </c>
      <c r="J49" s="18" t="s">
        <v>19</v>
      </c>
      <c r="K49" s="34" t="s">
        <v>7</v>
      </c>
    </row>
    <row r="50" spans="1:11" ht="15.75">
      <c r="A50" s="115" t="str">
        <f>A45</f>
        <v>COMPRESSOR</v>
      </c>
      <c r="B50" s="116"/>
      <c r="C50" s="60"/>
      <c r="D50" s="8">
        <f>D45</f>
        <v>2.4700000000000002</v>
      </c>
      <c r="E50" s="8">
        <f>E45</f>
        <v>2.8</v>
      </c>
      <c r="F50" s="8">
        <v>2</v>
      </c>
      <c r="G50" s="60"/>
      <c r="H50" s="60"/>
      <c r="I50" s="8">
        <v>1</v>
      </c>
      <c r="J50" s="8">
        <f>ROUND(SUM(D50*E50*F50*I50),2)</f>
        <v>13.83</v>
      </c>
      <c r="K50" s="130"/>
    </row>
    <row r="51" spans="1:11" ht="15.75">
      <c r="A51" s="115" t="s">
        <v>12</v>
      </c>
      <c r="B51" s="116"/>
      <c r="C51" s="116"/>
      <c r="D51" s="116"/>
      <c r="E51" s="116"/>
      <c r="F51" s="116"/>
      <c r="G51" s="116"/>
      <c r="H51" s="116"/>
      <c r="I51" s="116"/>
      <c r="J51" s="40">
        <f>ROUND(SUM(J50:J50),2)</f>
        <v>13.83</v>
      </c>
      <c r="K51" s="130"/>
    </row>
    <row r="52" spans="1:11" ht="15.75">
      <c r="A52" s="122"/>
      <c r="B52" s="123"/>
      <c r="C52" s="123"/>
      <c r="D52" s="123"/>
      <c r="E52" s="123"/>
      <c r="F52" s="123"/>
      <c r="G52" s="123"/>
      <c r="H52" s="123"/>
      <c r="I52" s="123"/>
      <c r="J52" s="123"/>
      <c r="K52" s="124"/>
    </row>
    <row r="53" spans="1:11" ht="15.75">
      <c r="A53" s="33" t="s">
        <v>3</v>
      </c>
      <c r="B53" s="18" t="s">
        <v>241</v>
      </c>
      <c r="C53" s="125" t="s">
        <v>226</v>
      </c>
      <c r="D53" s="126"/>
      <c r="E53" s="126"/>
      <c r="F53" s="126"/>
      <c r="G53" s="126"/>
      <c r="H53" s="126"/>
      <c r="I53" s="126"/>
      <c r="J53" s="126"/>
      <c r="K53" s="127"/>
    </row>
    <row r="54" spans="1:11" ht="15.75">
      <c r="A54" s="128" t="s">
        <v>4</v>
      </c>
      <c r="B54" s="129"/>
      <c r="C54" s="18"/>
      <c r="D54" s="18" t="s">
        <v>5</v>
      </c>
      <c r="E54" s="18" t="s">
        <v>54</v>
      </c>
      <c r="F54" s="18"/>
      <c r="G54" s="18"/>
      <c r="H54" s="18"/>
      <c r="I54" s="18" t="s">
        <v>6</v>
      </c>
      <c r="J54" s="18" t="s">
        <v>19</v>
      </c>
      <c r="K54" s="34" t="s">
        <v>7</v>
      </c>
    </row>
    <row r="55" spans="1:11" ht="15.75">
      <c r="A55" s="115" t="str">
        <f>A50</f>
        <v>COMPRESSOR</v>
      </c>
      <c r="B55" s="116"/>
      <c r="C55" s="60"/>
      <c r="D55" s="8">
        <v>3.9</v>
      </c>
      <c r="E55" s="8">
        <v>2.4700000000000002</v>
      </c>
      <c r="F55" s="8"/>
      <c r="G55" s="60"/>
      <c r="H55" s="60"/>
      <c r="I55" s="8">
        <v>1</v>
      </c>
      <c r="J55" s="8">
        <f>ROUND(SUM(D55*E55*I55),2)</f>
        <v>9.6300000000000008</v>
      </c>
      <c r="K55" s="130"/>
    </row>
    <row r="56" spans="1:11" ht="15.75">
      <c r="A56" s="115" t="s">
        <v>12</v>
      </c>
      <c r="B56" s="116"/>
      <c r="C56" s="116"/>
      <c r="D56" s="116"/>
      <c r="E56" s="116"/>
      <c r="F56" s="116"/>
      <c r="G56" s="116"/>
      <c r="H56" s="116"/>
      <c r="I56" s="116"/>
      <c r="J56" s="40">
        <f>ROUND(SUM(J55:J55),2)</f>
        <v>9.6300000000000008</v>
      </c>
      <c r="K56" s="130"/>
    </row>
    <row r="57" spans="1:11" ht="15.7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4"/>
    </row>
    <row r="58" spans="1:11" ht="33" customHeight="1">
      <c r="A58" s="33" t="s">
        <v>3</v>
      </c>
      <c r="B58" s="18" t="s">
        <v>242</v>
      </c>
      <c r="C58" s="125" t="s">
        <v>227</v>
      </c>
      <c r="D58" s="126"/>
      <c r="E58" s="126"/>
      <c r="F58" s="126"/>
      <c r="G58" s="126"/>
      <c r="H58" s="126"/>
      <c r="I58" s="126"/>
      <c r="J58" s="126"/>
      <c r="K58" s="127"/>
    </row>
    <row r="59" spans="1:11" ht="15.75">
      <c r="A59" s="128" t="s">
        <v>4</v>
      </c>
      <c r="B59" s="129"/>
      <c r="C59" s="18"/>
      <c r="D59" s="18" t="s">
        <v>5</v>
      </c>
      <c r="E59" s="18" t="s">
        <v>54</v>
      </c>
      <c r="F59" s="18"/>
      <c r="G59" s="18"/>
      <c r="H59" s="18"/>
      <c r="I59" s="18" t="s">
        <v>6</v>
      </c>
      <c r="J59" s="18" t="s">
        <v>19</v>
      </c>
      <c r="K59" s="34" t="s">
        <v>7</v>
      </c>
    </row>
    <row r="60" spans="1:11" ht="15.75">
      <c r="A60" s="115" t="str">
        <f>A55</f>
        <v>COMPRESSOR</v>
      </c>
      <c r="B60" s="116"/>
      <c r="C60" s="60"/>
      <c r="D60" s="8">
        <f>D55</f>
        <v>3.9</v>
      </c>
      <c r="E60" s="8">
        <f>E55</f>
        <v>2.4700000000000002</v>
      </c>
      <c r="F60" s="8"/>
      <c r="G60" s="60"/>
      <c r="H60" s="60"/>
      <c r="I60" s="8">
        <v>1</v>
      </c>
      <c r="J60" s="8">
        <f>ROUND(SUM(D60*E60*I60),2)</f>
        <v>9.6300000000000008</v>
      </c>
      <c r="K60" s="130"/>
    </row>
    <row r="61" spans="1:11" ht="15.75">
      <c r="A61" s="115" t="s">
        <v>12</v>
      </c>
      <c r="B61" s="116"/>
      <c r="C61" s="116"/>
      <c r="D61" s="116"/>
      <c r="E61" s="116"/>
      <c r="F61" s="116"/>
      <c r="G61" s="116"/>
      <c r="H61" s="116"/>
      <c r="I61" s="116"/>
      <c r="J61" s="40">
        <f>ROUND(SUM(J60:J60),2)</f>
        <v>9.6300000000000008</v>
      </c>
      <c r="K61" s="130"/>
    </row>
    <row r="62" spans="1:11" ht="15.7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4"/>
    </row>
    <row r="63" spans="1:11" ht="15.75">
      <c r="A63" s="132" t="s">
        <v>78</v>
      </c>
      <c r="B63" s="133"/>
      <c r="C63" s="134" t="s">
        <v>82</v>
      </c>
      <c r="D63" s="135"/>
      <c r="E63" s="135"/>
      <c r="F63" s="135"/>
      <c r="G63" s="135"/>
      <c r="H63" s="135"/>
      <c r="I63" s="135"/>
      <c r="J63" s="135"/>
      <c r="K63" s="136"/>
    </row>
    <row r="64" spans="1:11" ht="15.75">
      <c r="A64" s="33" t="s">
        <v>3</v>
      </c>
      <c r="B64" s="18" t="s">
        <v>260</v>
      </c>
      <c r="C64" s="125" t="s">
        <v>145</v>
      </c>
      <c r="D64" s="126"/>
      <c r="E64" s="126"/>
      <c r="F64" s="126"/>
      <c r="G64" s="126"/>
      <c r="H64" s="126"/>
      <c r="I64" s="126"/>
      <c r="J64" s="126"/>
      <c r="K64" s="127"/>
    </row>
    <row r="65" spans="1:11" ht="31.5">
      <c r="A65" s="128" t="s">
        <v>4</v>
      </c>
      <c r="B65" s="129"/>
      <c r="C65" s="18"/>
      <c r="D65" s="18" t="s">
        <v>5</v>
      </c>
      <c r="E65" s="18" t="s">
        <v>54</v>
      </c>
      <c r="F65" s="18" t="s">
        <v>189</v>
      </c>
      <c r="G65" s="18" t="s">
        <v>190</v>
      </c>
      <c r="H65" s="18"/>
      <c r="I65" s="18" t="s">
        <v>6</v>
      </c>
      <c r="J65" s="18" t="s">
        <v>19</v>
      </c>
      <c r="K65" s="34" t="s">
        <v>7</v>
      </c>
    </row>
    <row r="66" spans="1:11" ht="15.75">
      <c r="A66" s="115" t="s">
        <v>153</v>
      </c>
      <c r="B66" s="116"/>
      <c r="C66" s="60" t="s">
        <v>174</v>
      </c>
      <c r="D66" s="8">
        <f>1.7+1.7+2+2</f>
        <v>7.4</v>
      </c>
      <c r="E66" s="8">
        <v>0.85</v>
      </c>
      <c r="F66" s="8"/>
      <c r="G66" s="60"/>
      <c r="H66" s="60"/>
      <c r="I66" s="8">
        <v>1</v>
      </c>
      <c r="J66" s="8">
        <f>ROUND(SUM(((D66*E66)-(F66+G66))*I66),2)</f>
        <v>6.29</v>
      </c>
      <c r="K66" s="137"/>
    </row>
    <row r="67" spans="1:11" ht="15.75">
      <c r="A67" s="115" t="s">
        <v>154</v>
      </c>
      <c r="B67" s="116"/>
      <c r="C67" s="60" t="s">
        <v>174</v>
      </c>
      <c r="D67" s="8">
        <f>1.7+1.7+2+2</f>
        <v>7.4</v>
      </c>
      <c r="E67" s="8">
        <v>0.85</v>
      </c>
      <c r="F67" s="8"/>
      <c r="G67" s="60"/>
      <c r="H67" s="60"/>
      <c r="I67" s="8">
        <v>1</v>
      </c>
      <c r="J67" s="8">
        <f t="shared" ref="J67:J87" si="0">ROUND(SUM(((D67*E67)-(F67+G67))*I67),2)</f>
        <v>6.29</v>
      </c>
      <c r="K67" s="137"/>
    </row>
    <row r="68" spans="1:11" ht="15.75">
      <c r="A68" s="115" t="s">
        <v>155</v>
      </c>
      <c r="B68" s="116"/>
      <c r="C68" s="60" t="s">
        <v>188</v>
      </c>
      <c r="D68" s="8">
        <f>2.15+2.15+2+2</f>
        <v>8.3000000000000007</v>
      </c>
      <c r="E68" s="8">
        <v>2.95</v>
      </c>
      <c r="F68" s="8">
        <f>ROUND(SUM(1.5*1.2+0.8*2.1),2)</f>
        <v>3.48</v>
      </c>
      <c r="G68" s="60"/>
      <c r="H68" s="60"/>
      <c r="I68" s="8">
        <v>1</v>
      </c>
      <c r="J68" s="8">
        <f t="shared" si="0"/>
        <v>21.01</v>
      </c>
      <c r="K68" s="137"/>
    </row>
    <row r="69" spans="1:11" ht="15.75">
      <c r="A69" s="115" t="s">
        <v>156</v>
      </c>
      <c r="B69" s="116"/>
      <c r="C69" s="60" t="s">
        <v>175</v>
      </c>
      <c r="D69" s="8">
        <f>1.2+2+1.2+2</f>
        <v>6.4</v>
      </c>
      <c r="E69" s="8">
        <v>0.85</v>
      </c>
      <c r="F69" s="8"/>
      <c r="G69" s="60"/>
      <c r="H69" s="60"/>
      <c r="I69" s="8">
        <v>1</v>
      </c>
      <c r="J69" s="8">
        <f t="shared" si="0"/>
        <v>5.44</v>
      </c>
      <c r="K69" s="137"/>
    </row>
    <row r="70" spans="1:11" ht="15.75">
      <c r="A70" s="115" t="s">
        <v>157</v>
      </c>
      <c r="B70" s="116"/>
      <c r="C70" s="60" t="s">
        <v>176</v>
      </c>
      <c r="D70" s="8">
        <v>12</v>
      </c>
      <c r="E70" s="8">
        <v>2.95</v>
      </c>
      <c r="F70" s="8">
        <f>ROUND(SUM(1.5*1.2+0.8*2.1*2),2)</f>
        <v>5.16</v>
      </c>
      <c r="G70" s="60"/>
      <c r="H70" s="60"/>
      <c r="I70" s="8">
        <v>1</v>
      </c>
      <c r="J70" s="8">
        <f t="shared" si="0"/>
        <v>30.24</v>
      </c>
      <c r="K70" s="137"/>
    </row>
    <row r="71" spans="1:11" ht="15.75">
      <c r="A71" s="115" t="s">
        <v>159</v>
      </c>
      <c r="B71" s="116"/>
      <c r="C71" s="60" t="s">
        <v>176</v>
      </c>
      <c r="D71" s="8">
        <v>12</v>
      </c>
      <c r="E71" s="8">
        <v>2.95</v>
      </c>
      <c r="F71" s="8">
        <f t="shared" ref="F71:F83" si="1">ROUND(SUM(1.5*1.2+0.8*2.1),2)</f>
        <v>3.48</v>
      </c>
      <c r="G71" s="60"/>
      <c r="H71" s="60"/>
      <c r="I71" s="8">
        <v>1</v>
      </c>
      <c r="J71" s="8">
        <f t="shared" si="0"/>
        <v>31.92</v>
      </c>
      <c r="K71" s="137"/>
    </row>
    <row r="72" spans="1:11" ht="15.75">
      <c r="A72" s="115" t="s">
        <v>160</v>
      </c>
      <c r="B72" s="116"/>
      <c r="C72" s="60" t="s">
        <v>177</v>
      </c>
      <c r="D72" s="8">
        <f>6.15+3+6.15+3</f>
        <v>18.3</v>
      </c>
      <c r="E72" s="8">
        <v>2.95</v>
      </c>
      <c r="F72" s="8">
        <f>ROUND(SUM(1.5*1.2*2+1.1*2.1),2)</f>
        <v>5.91</v>
      </c>
      <c r="G72" s="60"/>
      <c r="H72" s="60"/>
      <c r="I72" s="8">
        <v>1</v>
      </c>
      <c r="J72" s="8">
        <f t="shared" si="0"/>
        <v>48.08</v>
      </c>
      <c r="K72" s="137"/>
    </row>
    <row r="73" spans="1:11" ht="15.75">
      <c r="A73" s="115" t="s">
        <v>161</v>
      </c>
      <c r="B73" s="116"/>
      <c r="C73" s="60" t="s">
        <v>178</v>
      </c>
      <c r="D73" s="8">
        <f>1.85+3+1.85+3</f>
        <v>9.6999999999999993</v>
      </c>
      <c r="E73" s="8">
        <v>0.85</v>
      </c>
      <c r="F73" s="8"/>
      <c r="G73" s="60"/>
      <c r="H73" s="60"/>
      <c r="I73" s="8">
        <v>1</v>
      </c>
      <c r="J73" s="8">
        <f t="shared" si="0"/>
        <v>8.25</v>
      </c>
      <c r="K73" s="137"/>
    </row>
    <row r="74" spans="1:11" ht="15.75">
      <c r="A74" s="115" t="s">
        <v>162</v>
      </c>
      <c r="B74" s="116"/>
      <c r="C74" s="60" t="s">
        <v>179</v>
      </c>
      <c r="D74" s="8">
        <f>1.6+3+1.6+3</f>
        <v>9.1999999999999993</v>
      </c>
      <c r="E74" s="8">
        <v>0.85</v>
      </c>
      <c r="F74" s="8"/>
      <c r="G74" s="60"/>
      <c r="H74" s="60"/>
      <c r="I74" s="8">
        <v>1</v>
      </c>
      <c r="J74" s="8">
        <f t="shared" si="0"/>
        <v>7.82</v>
      </c>
      <c r="K74" s="137"/>
    </row>
    <row r="75" spans="1:11" ht="15.75">
      <c r="A75" s="115" t="s">
        <v>163</v>
      </c>
      <c r="B75" s="116"/>
      <c r="C75" s="60" t="s">
        <v>180</v>
      </c>
      <c r="D75" s="8">
        <f>1.66+1.66+3+3</f>
        <v>9.32</v>
      </c>
      <c r="E75" s="8">
        <v>0.85</v>
      </c>
      <c r="F75" s="8"/>
      <c r="G75" s="60"/>
      <c r="H75" s="60"/>
      <c r="I75" s="8">
        <v>1</v>
      </c>
      <c r="J75" s="8">
        <f t="shared" si="0"/>
        <v>7.92</v>
      </c>
      <c r="K75" s="137"/>
    </row>
    <row r="76" spans="1:11" ht="15.75">
      <c r="A76" s="115" t="s">
        <v>164</v>
      </c>
      <c r="B76" s="116"/>
      <c r="C76" s="60" t="s">
        <v>181</v>
      </c>
      <c r="D76" s="8">
        <f>1.65+1.65+1.35+1.35</f>
        <v>6</v>
      </c>
      <c r="E76" s="8">
        <v>0.85</v>
      </c>
      <c r="F76" s="8"/>
      <c r="G76" s="60"/>
      <c r="H76" s="60"/>
      <c r="I76" s="8">
        <v>1</v>
      </c>
      <c r="J76" s="8">
        <f t="shared" si="0"/>
        <v>5.0999999999999996</v>
      </c>
      <c r="K76" s="137"/>
    </row>
    <row r="77" spans="1:11" ht="15.75">
      <c r="A77" s="115" t="s">
        <v>165</v>
      </c>
      <c r="B77" s="116"/>
      <c r="C77" s="60" t="s">
        <v>182</v>
      </c>
      <c r="D77" s="8">
        <f>1.5+1.5+1.65+1.65</f>
        <v>6.3000000000000007</v>
      </c>
      <c r="E77" s="8">
        <v>0.85</v>
      </c>
      <c r="F77" s="8"/>
      <c r="G77" s="60"/>
      <c r="H77" s="60"/>
      <c r="I77" s="8">
        <v>1</v>
      </c>
      <c r="J77" s="8">
        <f t="shared" si="0"/>
        <v>5.36</v>
      </c>
      <c r="K77" s="137"/>
    </row>
    <row r="78" spans="1:11" ht="15.75">
      <c r="A78" s="115" t="s">
        <v>166</v>
      </c>
      <c r="B78" s="116"/>
      <c r="C78" s="60" t="s">
        <v>179</v>
      </c>
      <c r="D78" s="8">
        <f>1.6+3+1.6+3</f>
        <v>9.1999999999999993</v>
      </c>
      <c r="E78" s="8">
        <v>0.85</v>
      </c>
      <c r="F78" s="8"/>
      <c r="G78" s="60"/>
      <c r="H78" s="60"/>
      <c r="I78" s="8">
        <v>1</v>
      </c>
      <c r="J78" s="8">
        <f t="shared" si="0"/>
        <v>7.82</v>
      </c>
      <c r="K78" s="137"/>
    </row>
    <row r="79" spans="1:11" ht="15.75">
      <c r="A79" s="115" t="s">
        <v>167</v>
      </c>
      <c r="B79" s="116"/>
      <c r="C79" s="60" t="s">
        <v>178</v>
      </c>
      <c r="D79" s="8">
        <f>1.85+3+1.85+3</f>
        <v>9.6999999999999993</v>
      </c>
      <c r="E79" s="8">
        <v>0.85</v>
      </c>
      <c r="F79" s="8"/>
      <c r="G79" s="60"/>
      <c r="H79" s="60"/>
      <c r="I79" s="8">
        <v>1</v>
      </c>
      <c r="J79" s="8">
        <f t="shared" si="0"/>
        <v>8.25</v>
      </c>
      <c r="K79" s="137"/>
    </row>
    <row r="80" spans="1:11" ht="15.75">
      <c r="A80" s="115" t="s">
        <v>168</v>
      </c>
      <c r="B80" s="116"/>
      <c r="C80" s="60" t="s">
        <v>176</v>
      </c>
      <c r="D80" s="8">
        <v>12</v>
      </c>
      <c r="E80" s="8">
        <v>2.95</v>
      </c>
      <c r="F80" s="8">
        <f>ROUND(SUM(1.2*1.2+0.8*2.1),2)</f>
        <v>3.12</v>
      </c>
      <c r="G80" s="60"/>
      <c r="H80" s="60"/>
      <c r="I80" s="8">
        <v>1</v>
      </c>
      <c r="J80" s="8">
        <f t="shared" si="0"/>
        <v>32.28</v>
      </c>
      <c r="K80" s="137"/>
    </row>
    <row r="81" spans="1:11" ht="15.75">
      <c r="A81" s="115" t="s">
        <v>169</v>
      </c>
      <c r="B81" s="116"/>
      <c r="C81" s="60" t="s">
        <v>176</v>
      </c>
      <c r="D81" s="8">
        <v>12</v>
      </c>
      <c r="E81" s="8">
        <v>2.95</v>
      </c>
      <c r="F81" s="8">
        <f>ROUND(SUM(1.2*1.2+0.8*2.1),2)</f>
        <v>3.12</v>
      </c>
      <c r="G81" s="60"/>
      <c r="H81" s="60"/>
      <c r="I81" s="8">
        <v>1</v>
      </c>
      <c r="J81" s="8">
        <f t="shared" si="0"/>
        <v>32.28</v>
      </c>
      <c r="K81" s="137"/>
    </row>
    <row r="82" spans="1:11" ht="15.75">
      <c r="A82" s="115" t="s">
        <v>170</v>
      </c>
      <c r="B82" s="116"/>
      <c r="C82" s="60" t="s">
        <v>176</v>
      </c>
      <c r="D82" s="8">
        <v>12</v>
      </c>
      <c r="E82" s="8">
        <v>2.95</v>
      </c>
      <c r="F82" s="8">
        <f>ROUND(SUM(1.5*1.2+0.8*2.1*2),2)</f>
        <v>5.16</v>
      </c>
      <c r="G82" s="60"/>
      <c r="H82" s="60"/>
      <c r="I82" s="8">
        <v>1</v>
      </c>
      <c r="J82" s="8">
        <f t="shared" si="0"/>
        <v>30.24</v>
      </c>
      <c r="K82" s="137"/>
    </row>
    <row r="83" spans="1:11" ht="15.75">
      <c r="A83" s="115" t="s">
        <v>158</v>
      </c>
      <c r="B83" s="116"/>
      <c r="C83" s="60" t="s">
        <v>176</v>
      </c>
      <c r="D83" s="8">
        <v>12</v>
      </c>
      <c r="E83" s="8">
        <v>2.95</v>
      </c>
      <c r="F83" s="8">
        <f t="shared" si="1"/>
        <v>3.48</v>
      </c>
      <c r="G83" s="60"/>
      <c r="H83" s="60"/>
      <c r="I83" s="8">
        <v>1</v>
      </c>
      <c r="J83" s="8">
        <f t="shared" si="0"/>
        <v>31.92</v>
      </c>
      <c r="K83" s="137"/>
    </row>
    <row r="84" spans="1:11" ht="15.75">
      <c r="A84" s="115" t="s">
        <v>171</v>
      </c>
      <c r="B84" s="116"/>
      <c r="C84" s="60" t="s">
        <v>243</v>
      </c>
      <c r="D84" s="8">
        <f>7.2+7.2+5.85+1+1+1+3.15</f>
        <v>26.4</v>
      </c>
      <c r="E84" s="8">
        <v>2.95</v>
      </c>
      <c r="F84" s="8">
        <f>ROUND(SUM(1.5*1.2*2+0.8*2.1*3+1.6*2.1*1+1.2*1.2*1+1*1.5*1),2)</f>
        <v>14.94</v>
      </c>
      <c r="G84" s="60"/>
      <c r="H84" s="60"/>
      <c r="I84" s="8">
        <v>1</v>
      </c>
      <c r="J84" s="8">
        <f t="shared" si="0"/>
        <v>62.94</v>
      </c>
      <c r="K84" s="137"/>
    </row>
    <row r="85" spans="1:11" ht="15.75">
      <c r="A85" s="117" t="s">
        <v>184</v>
      </c>
      <c r="B85" s="118"/>
      <c r="C85" s="60" t="s">
        <v>244</v>
      </c>
      <c r="D85" s="8">
        <f>8.62+8.62+1.5+1.5+9.39+9.39+1.5</f>
        <v>40.519999999999996</v>
      </c>
      <c r="E85" s="8">
        <v>2.95</v>
      </c>
      <c r="F85" s="8">
        <f>ROUND(SUM(0.8*2.1*11+0.6*2.1*3+1.1*2.1*1),2)</f>
        <v>24.57</v>
      </c>
      <c r="G85" s="60"/>
      <c r="H85" s="60"/>
      <c r="I85" s="8">
        <v>1</v>
      </c>
      <c r="J85" s="8">
        <f t="shared" si="0"/>
        <v>94.96</v>
      </c>
      <c r="K85" s="137"/>
    </row>
    <row r="86" spans="1:11" ht="15.75">
      <c r="A86" s="117" t="s">
        <v>245</v>
      </c>
      <c r="B86" s="118"/>
      <c r="C86" s="60" t="s">
        <v>246</v>
      </c>
      <c r="D86" s="8">
        <f>2.47+2.47+2.47+2.47+3.6</f>
        <v>13.48</v>
      </c>
      <c r="E86" s="8">
        <v>2.95</v>
      </c>
      <c r="F86" s="8"/>
      <c r="G86" s="60"/>
      <c r="H86" s="60"/>
      <c r="I86" s="8">
        <v>1</v>
      </c>
      <c r="J86" s="8">
        <f t="shared" si="0"/>
        <v>39.770000000000003</v>
      </c>
      <c r="K86" s="137"/>
    </row>
    <row r="87" spans="1:11" ht="15.75">
      <c r="A87" s="115" t="s">
        <v>172</v>
      </c>
      <c r="B87" s="116"/>
      <c r="C87" s="60" t="s">
        <v>186</v>
      </c>
      <c r="D87" s="8">
        <f>25.66+25.66+8.1+8.1</f>
        <v>67.52</v>
      </c>
      <c r="E87" s="8">
        <v>3.2</v>
      </c>
      <c r="F87" s="8"/>
      <c r="G87" s="60">
        <f>ROUND(SUM(1.5*1.2*11+1.2*1.2*3+1.5*1*1+0.8*0.8*2+0.6*0.6*2+0.6*0.6*4+0.8*2.1*2+1*2.1*1+1.6*2.1*1),2)</f>
        <v>37.880000000000003</v>
      </c>
      <c r="H87" s="60"/>
      <c r="I87" s="8">
        <v>1</v>
      </c>
      <c r="J87" s="8">
        <f t="shared" si="0"/>
        <v>178.18</v>
      </c>
      <c r="K87" s="137"/>
    </row>
    <row r="88" spans="1:11" ht="15.75">
      <c r="A88" s="117" t="s">
        <v>12</v>
      </c>
      <c r="B88" s="131"/>
      <c r="C88" s="131"/>
      <c r="D88" s="131"/>
      <c r="E88" s="131"/>
      <c r="F88" s="131"/>
      <c r="G88" s="131"/>
      <c r="H88" s="131"/>
      <c r="I88" s="118"/>
      <c r="J88" s="40">
        <f>ROUND(SUM(J66:J87),2)</f>
        <v>702.36</v>
      </c>
      <c r="K88" s="130"/>
    </row>
    <row r="89" spans="1:11" ht="15.7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4"/>
    </row>
    <row r="90" spans="1:11" ht="15.75">
      <c r="A90" s="33" t="s">
        <v>3</v>
      </c>
      <c r="B90" s="18" t="s">
        <v>261</v>
      </c>
      <c r="C90" s="125" t="s">
        <v>146</v>
      </c>
      <c r="D90" s="126"/>
      <c r="E90" s="126"/>
      <c r="F90" s="126"/>
      <c r="G90" s="126"/>
      <c r="H90" s="126"/>
      <c r="I90" s="126"/>
      <c r="J90" s="126"/>
      <c r="K90" s="127"/>
    </row>
    <row r="91" spans="1:11" ht="15.75">
      <c r="A91" s="128" t="s">
        <v>4</v>
      </c>
      <c r="B91" s="129"/>
      <c r="C91" s="18"/>
      <c r="D91" s="18" t="s">
        <v>96</v>
      </c>
      <c r="E91" s="18"/>
      <c r="F91" s="18"/>
      <c r="G91" s="18"/>
      <c r="H91" s="18"/>
      <c r="I91" s="18" t="s">
        <v>6</v>
      </c>
      <c r="J91" s="18" t="s">
        <v>19</v>
      </c>
      <c r="K91" s="34" t="s">
        <v>7</v>
      </c>
    </row>
    <row r="92" spans="1:11" ht="15.75">
      <c r="A92" s="115" t="str">
        <f t="shared" ref="A92:A111" si="2">A66</f>
        <v>I.S. Masc.</v>
      </c>
      <c r="B92" s="116"/>
      <c r="C92" s="61"/>
      <c r="D92" s="8">
        <v>3.4</v>
      </c>
      <c r="E92" s="8"/>
      <c r="F92" s="8"/>
      <c r="G92" s="60"/>
      <c r="H92" s="60"/>
      <c r="I92" s="8">
        <v>1</v>
      </c>
      <c r="J92" s="8">
        <f>ROUND(SUM(D92*I92),2)</f>
        <v>3.4</v>
      </c>
      <c r="K92" s="137"/>
    </row>
    <row r="93" spans="1:11" ht="15.75">
      <c r="A93" s="115" t="str">
        <f t="shared" si="2"/>
        <v>I.S. Fem.</v>
      </c>
      <c r="B93" s="116"/>
      <c r="C93" s="62"/>
      <c r="D93" s="8">
        <v>3.4</v>
      </c>
      <c r="E93" s="8"/>
      <c r="F93" s="8"/>
      <c r="G93" s="60"/>
      <c r="H93" s="60"/>
      <c r="I93" s="8">
        <v>1</v>
      </c>
      <c r="J93" s="8">
        <f t="shared" ref="J93:J111" si="3">ROUND(SUM(D93*I93),2)</f>
        <v>3.4</v>
      </c>
      <c r="K93" s="137"/>
    </row>
    <row r="94" spans="1:11" ht="15.75">
      <c r="A94" s="115" t="str">
        <f t="shared" si="2"/>
        <v>Centro de Informática</v>
      </c>
      <c r="B94" s="116"/>
      <c r="C94" s="62"/>
      <c r="D94" s="8">
        <v>4.3</v>
      </c>
      <c r="E94" s="8"/>
      <c r="F94" s="8"/>
      <c r="G94" s="60"/>
      <c r="H94" s="60"/>
      <c r="I94" s="8">
        <v>1</v>
      </c>
      <c r="J94" s="8">
        <f t="shared" si="3"/>
        <v>4.3</v>
      </c>
      <c r="K94" s="137"/>
    </row>
    <row r="95" spans="1:11" ht="15.75">
      <c r="A95" s="115" t="str">
        <f t="shared" si="2"/>
        <v>I.S. Consutório</v>
      </c>
      <c r="B95" s="116"/>
      <c r="C95" s="62"/>
      <c r="D95" s="8">
        <v>2.4</v>
      </c>
      <c r="E95" s="8"/>
      <c r="F95" s="8"/>
      <c r="G95" s="60"/>
      <c r="H95" s="60"/>
      <c r="I95" s="8">
        <v>1</v>
      </c>
      <c r="J95" s="8">
        <f t="shared" si="3"/>
        <v>2.4</v>
      </c>
      <c r="K95" s="137"/>
    </row>
    <row r="96" spans="1:11" ht="15.75">
      <c r="A96" s="115" t="str">
        <f t="shared" si="2"/>
        <v>Consultório 01</v>
      </c>
      <c r="B96" s="116"/>
      <c r="C96" s="62"/>
      <c r="D96" s="8">
        <v>9</v>
      </c>
      <c r="E96" s="8"/>
      <c r="F96" s="8"/>
      <c r="G96" s="60"/>
      <c r="H96" s="60"/>
      <c r="I96" s="8">
        <v>1</v>
      </c>
      <c r="J96" s="8">
        <f t="shared" si="3"/>
        <v>9</v>
      </c>
      <c r="K96" s="137"/>
    </row>
    <row r="97" spans="1:11" ht="15.75">
      <c r="A97" s="115" t="str">
        <f t="shared" si="2"/>
        <v>Consultório 03</v>
      </c>
      <c r="B97" s="116"/>
      <c r="C97" s="62"/>
      <c r="D97" s="8">
        <v>9</v>
      </c>
      <c r="E97" s="8"/>
      <c r="F97" s="8"/>
      <c r="G97" s="60"/>
      <c r="H97" s="60"/>
      <c r="I97" s="8">
        <v>1</v>
      </c>
      <c r="J97" s="8">
        <f t="shared" si="3"/>
        <v>9</v>
      </c>
      <c r="K97" s="137"/>
    </row>
    <row r="98" spans="1:11" ht="15.75">
      <c r="A98" s="115" t="str">
        <f t="shared" si="2"/>
        <v>Sala de Repouso e Observação</v>
      </c>
      <c r="B98" s="116"/>
      <c r="C98" s="62"/>
      <c r="D98" s="8">
        <v>18.45</v>
      </c>
      <c r="E98" s="8"/>
      <c r="F98" s="8"/>
      <c r="G98" s="60"/>
      <c r="H98" s="60"/>
      <c r="I98" s="8">
        <v>1</v>
      </c>
      <c r="J98" s="8">
        <f t="shared" si="3"/>
        <v>18.45</v>
      </c>
      <c r="K98" s="137"/>
    </row>
    <row r="99" spans="1:11" ht="15.75">
      <c r="A99" s="115" t="str">
        <f t="shared" si="2"/>
        <v>Esterilixação</v>
      </c>
      <c r="B99" s="116"/>
      <c r="C99" s="62"/>
      <c r="D99" s="8">
        <v>5.55</v>
      </c>
      <c r="E99" s="8"/>
      <c r="F99" s="8"/>
      <c r="G99" s="60"/>
      <c r="H99" s="60"/>
      <c r="I99" s="8">
        <v>1</v>
      </c>
      <c r="J99" s="8">
        <f t="shared" si="3"/>
        <v>5.55</v>
      </c>
      <c r="K99" s="137"/>
    </row>
    <row r="100" spans="1:11" ht="15.75">
      <c r="A100" s="115" t="str">
        <f t="shared" si="2"/>
        <v>Expurgo</v>
      </c>
      <c r="B100" s="116"/>
      <c r="C100" s="62"/>
      <c r="D100" s="8">
        <v>4.8</v>
      </c>
      <c r="E100" s="8"/>
      <c r="F100" s="8"/>
      <c r="G100" s="60"/>
      <c r="H100" s="60"/>
      <c r="I100" s="8">
        <v>1</v>
      </c>
      <c r="J100" s="8">
        <f t="shared" si="3"/>
        <v>4.8</v>
      </c>
      <c r="K100" s="137"/>
    </row>
    <row r="101" spans="1:11" ht="15.75">
      <c r="A101" s="115" t="str">
        <f t="shared" si="2"/>
        <v>Vestiário Feminino</v>
      </c>
      <c r="B101" s="116"/>
      <c r="C101" s="62"/>
      <c r="D101" s="8">
        <v>4.95</v>
      </c>
      <c r="E101" s="8"/>
      <c r="F101" s="8"/>
      <c r="G101" s="60"/>
      <c r="H101" s="60"/>
      <c r="I101" s="8">
        <v>1</v>
      </c>
      <c r="J101" s="8">
        <f t="shared" si="3"/>
        <v>4.95</v>
      </c>
      <c r="K101" s="137"/>
    </row>
    <row r="102" spans="1:11" ht="15.75">
      <c r="A102" s="115" t="str">
        <f t="shared" si="2"/>
        <v>DML</v>
      </c>
      <c r="B102" s="116"/>
      <c r="C102" s="62"/>
      <c r="D102" s="8">
        <v>2.2000000000000002</v>
      </c>
      <c r="E102" s="8"/>
      <c r="F102" s="8"/>
      <c r="G102" s="60"/>
      <c r="H102" s="60"/>
      <c r="I102" s="8">
        <v>1</v>
      </c>
      <c r="J102" s="8">
        <f t="shared" si="3"/>
        <v>2.2000000000000002</v>
      </c>
      <c r="K102" s="137"/>
    </row>
    <row r="103" spans="1:11" ht="15.75">
      <c r="A103" s="115" t="str">
        <f t="shared" si="2"/>
        <v>Lixo</v>
      </c>
      <c r="B103" s="116"/>
      <c r="C103" s="62"/>
      <c r="D103" s="8">
        <v>2.5</v>
      </c>
      <c r="E103" s="8"/>
      <c r="F103" s="8"/>
      <c r="G103" s="60"/>
      <c r="H103" s="60"/>
      <c r="I103" s="8">
        <v>1</v>
      </c>
      <c r="J103" s="8">
        <f t="shared" si="3"/>
        <v>2.5</v>
      </c>
      <c r="K103" s="137"/>
    </row>
    <row r="104" spans="1:11" ht="15.75">
      <c r="A104" s="115" t="str">
        <f t="shared" si="2"/>
        <v>Vestiário Maculino</v>
      </c>
      <c r="B104" s="116"/>
      <c r="C104" s="62"/>
      <c r="D104" s="8">
        <v>4.8</v>
      </c>
      <c r="E104" s="8"/>
      <c r="F104" s="8"/>
      <c r="G104" s="60"/>
      <c r="H104" s="60"/>
      <c r="I104" s="8">
        <v>1</v>
      </c>
      <c r="J104" s="8">
        <f t="shared" si="3"/>
        <v>4.8</v>
      </c>
      <c r="K104" s="137"/>
    </row>
    <row r="105" spans="1:11" ht="15.75">
      <c r="A105" s="115" t="str">
        <f t="shared" si="2"/>
        <v>Copa</v>
      </c>
      <c r="B105" s="116"/>
      <c r="C105" s="62"/>
      <c r="D105" s="8">
        <v>5.5</v>
      </c>
      <c r="E105" s="8"/>
      <c r="F105" s="8"/>
      <c r="G105" s="60"/>
      <c r="H105" s="60"/>
      <c r="I105" s="8">
        <v>1</v>
      </c>
      <c r="J105" s="8">
        <f t="shared" si="3"/>
        <v>5.5</v>
      </c>
      <c r="K105" s="137"/>
    </row>
    <row r="106" spans="1:11" ht="15.75">
      <c r="A106" s="115" t="str">
        <f t="shared" si="2"/>
        <v>Eletrocardiograma</v>
      </c>
      <c r="B106" s="116"/>
      <c r="C106" s="62"/>
      <c r="D106" s="8">
        <v>7.6</v>
      </c>
      <c r="E106" s="8"/>
      <c r="F106" s="8"/>
      <c r="G106" s="60"/>
      <c r="H106" s="60"/>
      <c r="I106" s="8">
        <v>1</v>
      </c>
      <c r="J106" s="8">
        <f t="shared" si="3"/>
        <v>7.6</v>
      </c>
      <c r="K106" s="137"/>
    </row>
    <row r="107" spans="1:11" ht="15.75">
      <c r="A107" s="115" t="str">
        <f t="shared" si="2"/>
        <v>Sala de Curativo e Coleta</v>
      </c>
      <c r="B107" s="116"/>
      <c r="C107" s="62"/>
      <c r="D107" s="8">
        <v>9</v>
      </c>
      <c r="E107" s="8"/>
      <c r="F107" s="8"/>
      <c r="G107" s="60"/>
      <c r="H107" s="60"/>
      <c r="I107" s="8">
        <v>1</v>
      </c>
      <c r="J107" s="8">
        <f t="shared" si="3"/>
        <v>9</v>
      </c>
      <c r="K107" s="137"/>
    </row>
    <row r="108" spans="1:11" ht="15.75">
      <c r="A108" s="115" t="str">
        <f t="shared" si="2"/>
        <v>Sala de Vacina</v>
      </c>
      <c r="B108" s="116"/>
      <c r="C108" s="62"/>
      <c r="D108" s="8">
        <v>9</v>
      </c>
      <c r="E108" s="8"/>
      <c r="F108" s="8"/>
      <c r="G108" s="60"/>
      <c r="H108" s="60"/>
      <c r="I108" s="8">
        <v>1</v>
      </c>
      <c r="J108" s="8">
        <f t="shared" si="3"/>
        <v>9</v>
      </c>
      <c r="K108" s="137"/>
    </row>
    <row r="109" spans="1:11" ht="15.75">
      <c r="A109" s="115" t="str">
        <f t="shared" si="2"/>
        <v>Consultório 02</v>
      </c>
      <c r="B109" s="116"/>
      <c r="C109" s="62"/>
      <c r="D109" s="8">
        <v>9</v>
      </c>
      <c r="E109" s="8"/>
      <c r="F109" s="8"/>
      <c r="G109" s="60"/>
      <c r="H109" s="60"/>
      <c r="I109" s="8">
        <v>1</v>
      </c>
      <c r="J109" s="8">
        <f t="shared" si="3"/>
        <v>9</v>
      </c>
      <c r="K109" s="137"/>
    </row>
    <row r="110" spans="1:11" ht="15.75">
      <c r="A110" s="115" t="str">
        <f t="shared" si="2"/>
        <v xml:space="preserve">Sala de Espera </v>
      </c>
      <c r="B110" s="116"/>
      <c r="C110" s="62"/>
      <c r="D110" s="8">
        <v>40.53</v>
      </c>
      <c r="E110" s="8"/>
      <c r="F110" s="8"/>
      <c r="G110" s="60"/>
      <c r="H110" s="60"/>
      <c r="I110" s="8">
        <v>1</v>
      </c>
      <c r="J110" s="8">
        <f t="shared" si="3"/>
        <v>40.53</v>
      </c>
      <c r="K110" s="137"/>
    </row>
    <row r="111" spans="1:11" ht="15.75">
      <c r="A111" s="115" t="str">
        <f t="shared" si="2"/>
        <v>Circulação</v>
      </c>
      <c r="B111" s="116"/>
      <c r="C111" s="62" t="s">
        <v>191</v>
      </c>
      <c r="D111" s="8">
        <f>12.92+14.09</f>
        <v>27.009999999999998</v>
      </c>
      <c r="E111" s="8"/>
      <c r="F111" s="8"/>
      <c r="G111" s="60"/>
      <c r="H111" s="60"/>
      <c r="I111" s="8">
        <v>1</v>
      </c>
      <c r="J111" s="8">
        <f t="shared" si="3"/>
        <v>27.01</v>
      </c>
      <c r="K111" s="137"/>
    </row>
    <row r="112" spans="1:11" ht="15.75">
      <c r="A112" s="117" t="s">
        <v>12</v>
      </c>
      <c r="B112" s="131"/>
      <c r="C112" s="131"/>
      <c r="D112" s="131"/>
      <c r="E112" s="131"/>
      <c r="F112" s="131"/>
      <c r="G112" s="131"/>
      <c r="H112" s="131"/>
      <c r="I112" s="118"/>
      <c r="J112" s="40">
        <f>ROUND(SUM(J92:J111),2)</f>
        <v>182.39</v>
      </c>
      <c r="K112" s="130"/>
    </row>
    <row r="113" spans="1:11" ht="15.75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4"/>
    </row>
    <row r="114" spans="1:11" ht="15.75">
      <c r="A114" s="33" t="s">
        <v>3</v>
      </c>
      <c r="B114" s="18" t="s">
        <v>262</v>
      </c>
      <c r="C114" s="125" t="s">
        <v>98</v>
      </c>
      <c r="D114" s="126"/>
      <c r="E114" s="126"/>
      <c r="F114" s="126"/>
      <c r="G114" s="126"/>
      <c r="H114" s="126"/>
      <c r="I114" s="126"/>
      <c r="J114" s="126"/>
      <c r="K114" s="127"/>
    </row>
    <row r="115" spans="1:11" ht="15.75">
      <c r="A115" s="128" t="s">
        <v>4</v>
      </c>
      <c r="B115" s="129"/>
      <c r="C115" s="18"/>
      <c r="D115" s="18" t="s">
        <v>96</v>
      </c>
      <c r="E115" s="18"/>
      <c r="F115" s="18"/>
      <c r="G115" s="18"/>
      <c r="H115" s="18"/>
      <c r="I115" s="18" t="s">
        <v>6</v>
      </c>
      <c r="J115" s="18" t="s">
        <v>19</v>
      </c>
      <c r="K115" s="34" t="s">
        <v>7</v>
      </c>
    </row>
    <row r="116" spans="1:11" ht="15.75">
      <c r="A116" s="115" t="s">
        <v>192</v>
      </c>
      <c r="B116" s="116"/>
      <c r="C116" s="60"/>
      <c r="D116" s="8">
        <f>J88</f>
        <v>702.36</v>
      </c>
      <c r="E116" s="8"/>
      <c r="F116" s="8"/>
      <c r="G116" s="60"/>
      <c r="H116" s="60"/>
      <c r="I116" s="8">
        <v>1</v>
      </c>
      <c r="J116" s="8">
        <f>ROUND(SUM(D116*I116),2)</f>
        <v>702.36</v>
      </c>
      <c r="K116" s="137"/>
    </row>
    <row r="117" spans="1:11" ht="15.75">
      <c r="A117" s="117" t="s">
        <v>12</v>
      </c>
      <c r="B117" s="131"/>
      <c r="C117" s="131"/>
      <c r="D117" s="131"/>
      <c r="E117" s="131"/>
      <c r="F117" s="131"/>
      <c r="G117" s="131"/>
      <c r="H117" s="131"/>
      <c r="I117" s="118"/>
      <c r="J117" s="40">
        <f>ROUND(SUM(J116:J116),2)</f>
        <v>702.36</v>
      </c>
      <c r="K117" s="130"/>
    </row>
    <row r="118" spans="1:11" ht="15.75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4"/>
    </row>
    <row r="119" spans="1:11" ht="15.75">
      <c r="A119" s="33" t="s">
        <v>3</v>
      </c>
      <c r="B119" s="18" t="s">
        <v>236</v>
      </c>
      <c r="C119" s="125" t="s">
        <v>147</v>
      </c>
      <c r="D119" s="126"/>
      <c r="E119" s="126"/>
      <c r="F119" s="126"/>
      <c r="G119" s="126"/>
      <c r="H119" s="126"/>
      <c r="I119" s="126"/>
      <c r="J119" s="126"/>
      <c r="K119" s="127"/>
    </row>
    <row r="120" spans="1:11" ht="15.75">
      <c r="A120" s="128" t="s">
        <v>4</v>
      </c>
      <c r="B120" s="129"/>
      <c r="C120" s="18"/>
      <c r="D120" s="18" t="s">
        <v>96</v>
      </c>
      <c r="E120" s="18"/>
      <c r="F120" s="18"/>
      <c r="G120" s="18"/>
      <c r="H120" s="18"/>
      <c r="I120" s="18" t="s">
        <v>6</v>
      </c>
      <c r="J120" s="18" t="s">
        <v>19</v>
      </c>
      <c r="K120" s="34" t="s">
        <v>7</v>
      </c>
    </row>
    <row r="121" spans="1:11" ht="15.75">
      <c r="A121" s="115" t="s">
        <v>192</v>
      </c>
      <c r="B121" s="116"/>
      <c r="C121" s="60"/>
      <c r="D121" s="8">
        <f>J112</f>
        <v>182.39</v>
      </c>
      <c r="E121" s="8"/>
      <c r="F121" s="8"/>
      <c r="G121" s="60"/>
      <c r="H121" s="60"/>
      <c r="I121" s="8">
        <v>1</v>
      </c>
      <c r="J121" s="8">
        <f>ROUND(SUM(D121*I121),2)</f>
        <v>182.39</v>
      </c>
      <c r="K121" s="137"/>
    </row>
    <row r="122" spans="1:11" ht="15.75">
      <c r="A122" s="117" t="s">
        <v>12</v>
      </c>
      <c r="B122" s="131"/>
      <c r="C122" s="131"/>
      <c r="D122" s="131"/>
      <c r="E122" s="131"/>
      <c r="F122" s="131"/>
      <c r="G122" s="131"/>
      <c r="H122" s="131"/>
      <c r="I122" s="118"/>
      <c r="J122" s="40">
        <f>ROUND(SUM(J121:J121),2)</f>
        <v>182.39</v>
      </c>
      <c r="K122" s="130"/>
    </row>
    <row r="123" spans="1:11" ht="15.7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4"/>
    </row>
    <row r="124" spans="1:11" ht="15.75">
      <c r="A124" s="33" t="s">
        <v>3</v>
      </c>
      <c r="B124" s="18" t="s">
        <v>263</v>
      </c>
      <c r="C124" s="125" t="s">
        <v>148</v>
      </c>
      <c r="D124" s="126"/>
      <c r="E124" s="126"/>
      <c r="F124" s="126"/>
      <c r="G124" s="126"/>
      <c r="H124" s="126"/>
      <c r="I124" s="126"/>
      <c r="J124" s="126"/>
      <c r="K124" s="127"/>
    </row>
    <row r="125" spans="1:11" ht="31.5">
      <c r="A125" s="128" t="s">
        <v>4</v>
      </c>
      <c r="B125" s="129"/>
      <c r="C125" s="18"/>
      <c r="D125" s="18" t="s">
        <v>5</v>
      </c>
      <c r="E125" s="18" t="s">
        <v>54</v>
      </c>
      <c r="F125" s="18" t="s">
        <v>189</v>
      </c>
      <c r="G125" s="18" t="s">
        <v>190</v>
      </c>
      <c r="H125" s="18"/>
      <c r="I125" s="18" t="s">
        <v>6</v>
      </c>
      <c r="J125" s="18" t="s">
        <v>19</v>
      </c>
      <c r="K125" s="34" t="s">
        <v>7</v>
      </c>
    </row>
    <row r="126" spans="1:11" ht="15.75">
      <c r="A126" s="115" t="str">
        <f>A66</f>
        <v>I.S. Masc.</v>
      </c>
      <c r="B126" s="116"/>
      <c r="C126" s="60"/>
      <c r="D126" s="8">
        <f>D66</f>
        <v>7.4</v>
      </c>
      <c r="E126" s="8">
        <v>0.85</v>
      </c>
      <c r="F126" s="8"/>
      <c r="G126" s="60"/>
      <c r="H126" s="60"/>
      <c r="I126" s="8">
        <f>I66</f>
        <v>1</v>
      </c>
      <c r="J126" s="8">
        <f>ROUND(SUM(((D126*E126)-(F126+G126))*I126),2)</f>
        <v>6.29</v>
      </c>
      <c r="K126" s="119" t="s">
        <v>193</v>
      </c>
    </row>
    <row r="127" spans="1:11" ht="15.75">
      <c r="A127" s="115" t="str">
        <f t="shared" ref="A127:A147" si="4">A67</f>
        <v>I.S. Fem.</v>
      </c>
      <c r="B127" s="116"/>
      <c r="C127" s="60"/>
      <c r="D127" s="8">
        <f t="shared" ref="D127:D147" si="5">D67</f>
        <v>7.4</v>
      </c>
      <c r="E127" s="8">
        <v>0.85</v>
      </c>
      <c r="F127" s="8"/>
      <c r="G127" s="60"/>
      <c r="H127" s="60"/>
      <c r="I127" s="8">
        <f t="shared" ref="I127:I147" si="6">I67</f>
        <v>1</v>
      </c>
      <c r="J127" s="8">
        <f t="shared" ref="J127:J147" si="7">ROUND(SUM(((D127*E127)-(F127+G127))*I127),2)</f>
        <v>6.29</v>
      </c>
      <c r="K127" s="120"/>
    </row>
    <row r="128" spans="1:11" ht="15.75">
      <c r="A128" s="115" t="str">
        <f t="shared" si="4"/>
        <v>Centro de Informática</v>
      </c>
      <c r="B128" s="116"/>
      <c r="C128" s="60"/>
      <c r="D128" s="8">
        <f t="shared" si="5"/>
        <v>8.3000000000000007</v>
      </c>
      <c r="E128" s="8">
        <v>1.75</v>
      </c>
      <c r="F128" s="8">
        <f>ROUND(SUM(1.5*1.2*1+0.8*0.9*1),2)</f>
        <v>2.52</v>
      </c>
      <c r="G128" s="60"/>
      <c r="H128" s="60"/>
      <c r="I128" s="8">
        <f t="shared" si="6"/>
        <v>1</v>
      </c>
      <c r="J128" s="8">
        <f t="shared" si="7"/>
        <v>12.01</v>
      </c>
      <c r="K128" s="120"/>
    </row>
    <row r="129" spans="1:11" ht="15.75">
      <c r="A129" s="115" t="str">
        <f t="shared" si="4"/>
        <v>I.S. Consutório</v>
      </c>
      <c r="B129" s="116"/>
      <c r="C129" s="60"/>
      <c r="D129" s="8">
        <f t="shared" si="5"/>
        <v>6.4</v>
      </c>
      <c r="E129" s="8">
        <v>0.85</v>
      </c>
      <c r="F129" s="8"/>
      <c r="G129" s="60"/>
      <c r="H129" s="60"/>
      <c r="I129" s="8">
        <f t="shared" si="6"/>
        <v>1</v>
      </c>
      <c r="J129" s="8">
        <f t="shared" si="7"/>
        <v>5.44</v>
      </c>
      <c r="K129" s="120"/>
    </row>
    <row r="130" spans="1:11" ht="15.75">
      <c r="A130" s="115" t="str">
        <f t="shared" si="4"/>
        <v>Consultório 01</v>
      </c>
      <c r="B130" s="116"/>
      <c r="C130" s="60"/>
      <c r="D130" s="8">
        <f t="shared" si="5"/>
        <v>12</v>
      </c>
      <c r="E130" s="8">
        <v>1.75</v>
      </c>
      <c r="F130" s="8">
        <f>ROUND(SUM(1.5*1.2*1+0.8*0.9*2),2)</f>
        <v>3.24</v>
      </c>
      <c r="G130" s="60"/>
      <c r="H130" s="60"/>
      <c r="I130" s="8">
        <f t="shared" si="6"/>
        <v>1</v>
      </c>
      <c r="J130" s="8">
        <f t="shared" si="7"/>
        <v>17.760000000000002</v>
      </c>
      <c r="K130" s="120"/>
    </row>
    <row r="131" spans="1:11" ht="15.75">
      <c r="A131" s="115" t="str">
        <f t="shared" si="4"/>
        <v>Consultório 03</v>
      </c>
      <c r="B131" s="116"/>
      <c r="C131" s="60"/>
      <c r="D131" s="8">
        <f t="shared" si="5"/>
        <v>12</v>
      </c>
      <c r="E131" s="8">
        <v>1.75</v>
      </c>
      <c r="F131" s="8">
        <f>ROUND(SUM(1.5*1.2*1+0.8*0.9*1),2)</f>
        <v>2.52</v>
      </c>
      <c r="G131" s="60"/>
      <c r="H131" s="60"/>
      <c r="I131" s="8">
        <f t="shared" si="6"/>
        <v>1</v>
      </c>
      <c r="J131" s="8">
        <f t="shared" si="7"/>
        <v>18.48</v>
      </c>
      <c r="K131" s="120"/>
    </row>
    <row r="132" spans="1:11" ht="15.75" customHeight="1">
      <c r="A132" s="115" t="str">
        <f t="shared" si="4"/>
        <v>Sala de Repouso e Observação</v>
      </c>
      <c r="B132" s="116"/>
      <c r="C132" s="60"/>
      <c r="D132" s="8">
        <f t="shared" si="5"/>
        <v>18.3</v>
      </c>
      <c r="E132" s="8">
        <v>1.75</v>
      </c>
      <c r="F132" s="8">
        <f>ROUND(SUM(1.5*1.2*2+1.1*0.9*1),2)</f>
        <v>4.59</v>
      </c>
      <c r="G132" s="60"/>
      <c r="H132" s="60"/>
      <c r="I132" s="8">
        <f t="shared" si="6"/>
        <v>1</v>
      </c>
      <c r="J132" s="8">
        <f t="shared" si="7"/>
        <v>27.44</v>
      </c>
      <c r="K132" s="120"/>
    </row>
    <row r="133" spans="1:11" ht="15.75">
      <c r="A133" s="115" t="str">
        <f t="shared" si="4"/>
        <v>Esterilixação</v>
      </c>
      <c r="B133" s="116"/>
      <c r="C133" s="60"/>
      <c r="D133" s="8">
        <f t="shared" si="5"/>
        <v>9.6999999999999993</v>
      </c>
      <c r="E133" s="8">
        <v>0.85</v>
      </c>
      <c r="F133" s="8"/>
      <c r="G133" s="60"/>
      <c r="H133" s="60"/>
      <c r="I133" s="8">
        <f t="shared" si="6"/>
        <v>1</v>
      </c>
      <c r="J133" s="8">
        <f t="shared" si="7"/>
        <v>8.25</v>
      </c>
      <c r="K133" s="120"/>
    </row>
    <row r="134" spans="1:11" ht="15.75">
      <c r="A134" s="115" t="str">
        <f t="shared" si="4"/>
        <v>Expurgo</v>
      </c>
      <c r="B134" s="116"/>
      <c r="C134" s="60"/>
      <c r="D134" s="8">
        <f t="shared" si="5"/>
        <v>9.1999999999999993</v>
      </c>
      <c r="E134" s="8">
        <v>0.85</v>
      </c>
      <c r="F134" s="8"/>
      <c r="G134" s="60"/>
      <c r="H134" s="60"/>
      <c r="I134" s="8">
        <f t="shared" si="6"/>
        <v>1</v>
      </c>
      <c r="J134" s="8">
        <f t="shared" si="7"/>
        <v>7.82</v>
      </c>
      <c r="K134" s="120"/>
    </row>
    <row r="135" spans="1:11" ht="15.75">
      <c r="A135" s="115" t="str">
        <f t="shared" si="4"/>
        <v>Vestiário Feminino</v>
      </c>
      <c r="B135" s="116"/>
      <c r="C135" s="60"/>
      <c r="D135" s="8">
        <f t="shared" si="5"/>
        <v>9.32</v>
      </c>
      <c r="E135" s="8">
        <v>0.85</v>
      </c>
      <c r="F135" s="8"/>
      <c r="G135" s="60"/>
      <c r="H135" s="60"/>
      <c r="I135" s="8">
        <f t="shared" si="6"/>
        <v>1</v>
      </c>
      <c r="J135" s="8">
        <f t="shared" si="7"/>
        <v>7.92</v>
      </c>
      <c r="K135" s="120"/>
    </row>
    <row r="136" spans="1:11" ht="15.75">
      <c r="A136" s="115" t="str">
        <f t="shared" si="4"/>
        <v>DML</v>
      </c>
      <c r="B136" s="116"/>
      <c r="C136" s="60"/>
      <c r="D136" s="8">
        <f t="shared" si="5"/>
        <v>6</v>
      </c>
      <c r="E136" s="8">
        <v>0.85</v>
      </c>
      <c r="F136" s="8"/>
      <c r="G136" s="60"/>
      <c r="H136" s="60"/>
      <c r="I136" s="8">
        <f t="shared" si="6"/>
        <v>1</v>
      </c>
      <c r="J136" s="8">
        <f t="shared" si="7"/>
        <v>5.0999999999999996</v>
      </c>
      <c r="K136" s="120"/>
    </row>
    <row r="137" spans="1:11" ht="15.75">
      <c r="A137" s="115" t="str">
        <f t="shared" si="4"/>
        <v>Lixo</v>
      </c>
      <c r="B137" s="116"/>
      <c r="C137" s="60"/>
      <c r="D137" s="8">
        <f t="shared" si="5"/>
        <v>6.3000000000000007</v>
      </c>
      <c r="E137" s="8">
        <v>0.85</v>
      </c>
      <c r="F137" s="8"/>
      <c r="G137" s="60"/>
      <c r="H137" s="60"/>
      <c r="I137" s="8">
        <f t="shared" si="6"/>
        <v>1</v>
      </c>
      <c r="J137" s="8">
        <f t="shared" si="7"/>
        <v>5.36</v>
      </c>
      <c r="K137" s="120"/>
    </row>
    <row r="138" spans="1:11" ht="15.75">
      <c r="A138" s="115" t="str">
        <f t="shared" si="4"/>
        <v>Vestiário Maculino</v>
      </c>
      <c r="B138" s="116"/>
      <c r="C138" s="60"/>
      <c r="D138" s="8">
        <f t="shared" si="5"/>
        <v>9.1999999999999993</v>
      </c>
      <c r="E138" s="8">
        <v>0.85</v>
      </c>
      <c r="F138" s="8"/>
      <c r="G138" s="60"/>
      <c r="H138" s="60"/>
      <c r="I138" s="8">
        <f t="shared" si="6"/>
        <v>1</v>
      </c>
      <c r="J138" s="8">
        <f t="shared" si="7"/>
        <v>7.82</v>
      </c>
      <c r="K138" s="120"/>
    </row>
    <row r="139" spans="1:11" ht="15.75">
      <c r="A139" s="115" t="str">
        <f t="shared" si="4"/>
        <v>Copa</v>
      </c>
      <c r="B139" s="116"/>
      <c r="C139" s="60"/>
      <c r="D139" s="8">
        <f t="shared" si="5"/>
        <v>9.6999999999999993</v>
      </c>
      <c r="E139" s="8">
        <v>0.85</v>
      </c>
      <c r="F139" s="8"/>
      <c r="G139" s="60"/>
      <c r="H139" s="60"/>
      <c r="I139" s="8">
        <f t="shared" si="6"/>
        <v>1</v>
      </c>
      <c r="J139" s="8">
        <f t="shared" si="7"/>
        <v>8.25</v>
      </c>
      <c r="K139" s="120"/>
    </row>
    <row r="140" spans="1:11" ht="15.75">
      <c r="A140" s="115" t="str">
        <f t="shared" si="4"/>
        <v>Eletrocardiograma</v>
      </c>
      <c r="B140" s="116"/>
      <c r="C140" s="60"/>
      <c r="D140" s="8">
        <f t="shared" si="5"/>
        <v>12</v>
      </c>
      <c r="E140" s="8">
        <v>1.75</v>
      </c>
      <c r="F140" s="8">
        <f>ROUND(SUM(1.2*1.2*1+0.8*0.9*1),2)</f>
        <v>2.16</v>
      </c>
      <c r="G140" s="60"/>
      <c r="H140" s="60"/>
      <c r="I140" s="8">
        <f t="shared" si="6"/>
        <v>1</v>
      </c>
      <c r="J140" s="8">
        <f t="shared" si="7"/>
        <v>18.84</v>
      </c>
      <c r="K140" s="120"/>
    </row>
    <row r="141" spans="1:11" ht="15.75">
      <c r="A141" s="115" t="str">
        <f t="shared" si="4"/>
        <v>Sala de Curativo e Coleta</v>
      </c>
      <c r="B141" s="116"/>
      <c r="C141" s="60"/>
      <c r="D141" s="8">
        <f t="shared" si="5"/>
        <v>12</v>
      </c>
      <c r="E141" s="8">
        <v>1.75</v>
      </c>
      <c r="F141" s="8">
        <f>ROUND(SUM(1.2*1.2*1+0.8*0.9*1),2)</f>
        <v>2.16</v>
      </c>
      <c r="G141" s="60"/>
      <c r="H141" s="60"/>
      <c r="I141" s="8">
        <f t="shared" si="6"/>
        <v>1</v>
      </c>
      <c r="J141" s="8">
        <f t="shared" si="7"/>
        <v>18.84</v>
      </c>
      <c r="K141" s="120"/>
    </row>
    <row r="142" spans="1:11" ht="15.75">
      <c r="A142" s="115" t="str">
        <f t="shared" si="4"/>
        <v>Sala de Vacina</v>
      </c>
      <c r="B142" s="116"/>
      <c r="C142" s="60"/>
      <c r="D142" s="8">
        <f t="shared" si="5"/>
        <v>12</v>
      </c>
      <c r="E142" s="8">
        <v>1.75</v>
      </c>
      <c r="F142" s="8">
        <f>ROUND(SUM(1.5*1.2*1+0.8*0.9*2),2)</f>
        <v>3.24</v>
      </c>
      <c r="G142" s="60"/>
      <c r="H142" s="60"/>
      <c r="I142" s="8">
        <f t="shared" si="6"/>
        <v>1</v>
      </c>
      <c r="J142" s="8">
        <f t="shared" si="7"/>
        <v>17.760000000000002</v>
      </c>
      <c r="K142" s="120"/>
    </row>
    <row r="143" spans="1:11" ht="15.75">
      <c r="A143" s="115" t="str">
        <f t="shared" si="4"/>
        <v>Consultório 02</v>
      </c>
      <c r="B143" s="116"/>
      <c r="C143" s="60"/>
      <c r="D143" s="8">
        <f t="shared" si="5"/>
        <v>12</v>
      </c>
      <c r="E143" s="8">
        <v>1.75</v>
      </c>
      <c r="F143" s="8">
        <f>ROUND(SUM(1.5*1.2*1+0.8*0.9*1),2)</f>
        <v>2.52</v>
      </c>
      <c r="G143" s="60"/>
      <c r="H143" s="60"/>
      <c r="I143" s="8">
        <f t="shared" si="6"/>
        <v>1</v>
      </c>
      <c r="J143" s="8">
        <f t="shared" si="7"/>
        <v>18.48</v>
      </c>
      <c r="K143" s="120"/>
    </row>
    <row r="144" spans="1:11" ht="15.75">
      <c r="A144" s="115" t="str">
        <f t="shared" si="4"/>
        <v xml:space="preserve">Sala de Espera </v>
      </c>
      <c r="B144" s="116"/>
      <c r="C144" s="60"/>
      <c r="D144" s="8">
        <f t="shared" si="5"/>
        <v>26.4</v>
      </c>
      <c r="E144" s="8">
        <v>1.75</v>
      </c>
      <c r="F144" s="8">
        <f>ROUND(SUM(1.2*1.2*1+1.6*0.9*1+1*1.5*1+1.5*1.2*2+0.8*0.9*3),2)</f>
        <v>10.14</v>
      </c>
      <c r="G144" s="60"/>
      <c r="H144" s="60"/>
      <c r="I144" s="8">
        <f t="shared" si="6"/>
        <v>1</v>
      </c>
      <c r="J144" s="8">
        <f t="shared" si="7"/>
        <v>36.06</v>
      </c>
      <c r="K144" s="120"/>
    </row>
    <row r="145" spans="1:11" ht="15.75">
      <c r="A145" s="115" t="str">
        <f t="shared" si="4"/>
        <v>Circulação</v>
      </c>
      <c r="B145" s="116"/>
      <c r="C145" s="60"/>
      <c r="D145" s="8">
        <f t="shared" si="5"/>
        <v>40.519999999999996</v>
      </c>
      <c r="E145" s="8">
        <v>1.75</v>
      </c>
      <c r="F145" s="8">
        <f>ROUND(SUM(0.8*0.9*11+1.1*0.9*1+0.6*0.9*3),2)</f>
        <v>10.53</v>
      </c>
      <c r="G145" s="60"/>
      <c r="H145" s="60"/>
      <c r="I145" s="8">
        <f t="shared" si="6"/>
        <v>1</v>
      </c>
      <c r="J145" s="8">
        <f t="shared" si="7"/>
        <v>60.38</v>
      </c>
      <c r="K145" s="120"/>
    </row>
    <row r="146" spans="1:11" ht="15.75">
      <c r="A146" s="115" t="str">
        <f t="shared" si="4"/>
        <v>Lavanderia</v>
      </c>
      <c r="B146" s="116"/>
      <c r="C146" s="60"/>
      <c r="D146" s="8">
        <f t="shared" si="5"/>
        <v>13.48</v>
      </c>
      <c r="E146" s="8">
        <v>1.75</v>
      </c>
      <c r="F146" s="8">
        <f>ROUND(SUM(0.8*0.9*1),2)</f>
        <v>0.72</v>
      </c>
      <c r="G146" s="60"/>
      <c r="H146" s="60"/>
      <c r="I146" s="8">
        <f t="shared" si="6"/>
        <v>1</v>
      </c>
      <c r="J146" s="8">
        <f t="shared" si="7"/>
        <v>22.87</v>
      </c>
      <c r="K146" s="120"/>
    </row>
    <row r="147" spans="1:11" ht="15.75">
      <c r="A147" s="115" t="str">
        <f t="shared" si="4"/>
        <v>Área Externa</v>
      </c>
      <c r="B147" s="116"/>
      <c r="C147" s="60"/>
      <c r="D147" s="8">
        <f t="shared" si="5"/>
        <v>67.52</v>
      </c>
      <c r="E147" s="8">
        <f>3.2-1.2</f>
        <v>2</v>
      </c>
      <c r="F147" s="8"/>
      <c r="G147" s="60">
        <f>ROUND(SUM(0.6*0.8*4+1.5*1.2*11+0.6*0.6*2+0.8*0.9*3+0.8*0.8*2+1.2*1.2*3+1*1.5*1+1.6*0.9*1),2)</f>
        <v>33.14</v>
      </c>
      <c r="H147" s="60"/>
      <c r="I147" s="8">
        <f t="shared" si="6"/>
        <v>1</v>
      </c>
      <c r="J147" s="8">
        <f t="shared" si="7"/>
        <v>101.9</v>
      </c>
      <c r="K147" s="120"/>
    </row>
    <row r="148" spans="1:11" ht="15.75">
      <c r="A148" s="117" t="s">
        <v>12</v>
      </c>
      <c r="B148" s="131"/>
      <c r="C148" s="131"/>
      <c r="D148" s="131"/>
      <c r="E148" s="131"/>
      <c r="F148" s="131"/>
      <c r="G148" s="131"/>
      <c r="H148" s="131"/>
      <c r="I148" s="118"/>
      <c r="J148" s="40">
        <f>ROUND(SUM(J126:J147),2)</f>
        <v>439.36</v>
      </c>
      <c r="K148" s="121"/>
    </row>
    <row r="149" spans="1:11" ht="15.75">
      <c r="A149" s="122"/>
      <c r="B149" s="123"/>
      <c r="C149" s="123"/>
      <c r="D149" s="123"/>
      <c r="E149" s="123"/>
      <c r="F149" s="123"/>
      <c r="G149" s="123"/>
      <c r="H149" s="123"/>
      <c r="I149" s="123"/>
      <c r="J149" s="123"/>
      <c r="K149" s="124"/>
    </row>
    <row r="150" spans="1:11" ht="15.75">
      <c r="A150" s="33" t="s">
        <v>3</v>
      </c>
      <c r="B150" s="18" t="s">
        <v>264</v>
      </c>
      <c r="C150" s="125" t="s">
        <v>149</v>
      </c>
      <c r="D150" s="126"/>
      <c r="E150" s="126"/>
      <c r="F150" s="126"/>
      <c r="G150" s="126"/>
      <c r="H150" s="126"/>
      <c r="I150" s="126"/>
      <c r="J150" s="126"/>
      <c r="K150" s="127"/>
    </row>
    <row r="151" spans="1:11" ht="15.75">
      <c r="A151" s="128" t="s">
        <v>4</v>
      </c>
      <c r="B151" s="129"/>
      <c r="C151" s="18"/>
      <c r="D151" s="18" t="s">
        <v>96</v>
      </c>
      <c r="E151" s="18"/>
      <c r="F151" s="18"/>
      <c r="G151" s="18"/>
      <c r="H151" s="18"/>
      <c r="I151" s="18" t="s">
        <v>6</v>
      </c>
      <c r="J151" s="18" t="s">
        <v>19</v>
      </c>
      <c r="K151" s="34" t="s">
        <v>7</v>
      </c>
    </row>
    <row r="152" spans="1:11" ht="15.75">
      <c r="A152" s="115" t="s">
        <v>134</v>
      </c>
      <c r="B152" s="116"/>
      <c r="C152" s="60"/>
      <c r="D152" s="8">
        <f>J122</f>
        <v>182.39</v>
      </c>
      <c r="E152" s="8"/>
      <c r="F152" s="8"/>
      <c r="G152" s="60"/>
      <c r="H152" s="60"/>
      <c r="I152" s="8">
        <v>1</v>
      </c>
      <c r="J152" s="8">
        <f>ROUND(SUM(D152*I152),2)</f>
        <v>182.39</v>
      </c>
      <c r="K152" s="137"/>
    </row>
    <row r="153" spans="1:11" ht="15.75">
      <c r="A153" s="117" t="s">
        <v>12</v>
      </c>
      <c r="B153" s="131"/>
      <c r="C153" s="131"/>
      <c r="D153" s="131"/>
      <c r="E153" s="131"/>
      <c r="F153" s="131"/>
      <c r="G153" s="131"/>
      <c r="H153" s="131"/>
      <c r="I153" s="118"/>
      <c r="J153" s="40">
        <f>ROUND(SUM(J152:J152),2)</f>
        <v>182.39</v>
      </c>
      <c r="K153" s="130"/>
    </row>
    <row r="154" spans="1:11" ht="15.75">
      <c r="A154" s="122"/>
      <c r="B154" s="123"/>
      <c r="C154" s="123"/>
      <c r="D154" s="123"/>
      <c r="E154" s="123"/>
      <c r="F154" s="123"/>
      <c r="G154" s="123"/>
      <c r="H154" s="123"/>
      <c r="I154" s="123"/>
      <c r="J154" s="123"/>
      <c r="K154" s="124"/>
    </row>
    <row r="155" spans="1:11" ht="15.75">
      <c r="A155" s="33" t="s">
        <v>3</v>
      </c>
      <c r="B155" s="18" t="s">
        <v>265</v>
      </c>
      <c r="C155" s="125" t="s">
        <v>150</v>
      </c>
      <c r="D155" s="126"/>
      <c r="E155" s="126"/>
      <c r="F155" s="126"/>
      <c r="G155" s="126"/>
      <c r="H155" s="126"/>
      <c r="I155" s="126"/>
      <c r="J155" s="126"/>
      <c r="K155" s="127"/>
    </row>
    <row r="156" spans="1:11" ht="31.5">
      <c r="A156" s="128" t="s">
        <v>4</v>
      </c>
      <c r="B156" s="129"/>
      <c r="C156" s="18"/>
      <c r="D156" s="18" t="s">
        <v>5</v>
      </c>
      <c r="E156" s="18" t="s">
        <v>54</v>
      </c>
      <c r="F156" s="18" t="s">
        <v>189</v>
      </c>
      <c r="G156" s="18" t="s">
        <v>190</v>
      </c>
      <c r="H156" s="18"/>
      <c r="I156" s="18" t="s">
        <v>6</v>
      </c>
      <c r="J156" s="18" t="s">
        <v>19</v>
      </c>
      <c r="K156" s="34" t="s">
        <v>7</v>
      </c>
    </row>
    <row r="157" spans="1:11" ht="15.75">
      <c r="A157" s="115" t="str">
        <f>A68</f>
        <v>Centro de Informática</v>
      </c>
      <c r="B157" s="116"/>
      <c r="C157" s="60"/>
      <c r="D157" s="8">
        <f>D68</f>
        <v>8.3000000000000007</v>
      </c>
      <c r="E157" s="8">
        <v>1.2</v>
      </c>
      <c r="F157" s="8">
        <f>ROUND(SUM(0.8*1.2*1),2)</f>
        <v>0.96</v>
      </c>
      <c r="G157" s="60"/>
      <c r="H157" s="60"/>
      <c r="I157" s="8">
        <v>1</v>
      </c>
      <c r="J157" s="8">
        <f>ROUND(SUM(((D157*E157)-(F157+G157))*I157),2)</f>
        <v>9</v>
      </c>
      <c r="K157" s="120"/>
    </row>
    <row r="158" spans="1:11" ht="15.75">
      <c r="A158" s="115" t="str">
        <f>A70</f>
        <v>Consultório 01</v>
      </c>
      <c r="B158" s="116"/>
      <c r="C158" s="60"/>
      <c r="D158" s="8">
        <f>D70</f>
        <v>12</v>
      </c>
      <c r="E158" s="8">
        <v>1.2</v>
      </c>
      <c r="F158" s="8">
        <f>ROUND(SUM(0.8*1.2*2),2)</f>
        <v>1.92</v>
      </c>
      <c r="G158" s="60"/>
      <c r="H158" s="60"/>
      <c r="I158" s="8">
        <v>1</v>
      </c>
      <c r="J158" s="8">
        <f t="shared" ref="J158:J168" si="8">ROUND(SUM(((D158*E158)-(F158+G158))*I158),2)</f>
        <v>12.48</v>
      </c>
      <c r="K158" s="120"/>
    </row>
    <row r="159" spans="1:11" ht="15.75">
      <c r="A159" s="115" t="str">
        <f>A71</f>
        <v>Consultório 03</v>
      </c>
      <c r="B159" s="116"/>
      <c r="C159" s="60"/>
      <c r="D159" s="8">
        <f>D71</f>
        <v>12</v>
      </c>
      <c r="E159" s="8">
        <v>1.2</v>
      </c>
      <c r="F159" s="8">
        <f t="shared" ref="F159:F164" si="9">ROUND(SUM(0.8*1.2*1),2)</f>
        <v>0.96</v>
      </c>
      <c r="G159" s="60"/>
      <c r="H159" s="60"/>
      <c r="I159" s="8">
        <v>1</v>
      </c>
      <c r="J159" s="8">
        <f t="shared" si="8"/>
        <v>13.44</v>
      </c>
      <c r="K159" s="120"/>
    </row>
    <row r="160" spans="1:11" ht="15.75">
      <c r="A160" s="115" t="str">
        <f>A72</f>
        <v>Sala de Repouso e Observação</v>
      </c>
      <c r="B160" s="116"/>
      <c r="C160" s="60"/>
      <c r="D160" s="8">
        <f>D72</f>
        <v>18.3</v>
      </c>
      <c r="E160" s="8">
        <v>1.2</v>
      </c>
      <c r="F160" s="8">
        <f>ROUND(SUM(1.1*1.2*1),2)</f>
        <v>1.32</v>
      </c>
      <c r="G160" s="60"/>
      <c r="H160" s="60"/>
      <c r="I160" s="8">
        <v>1</v>
      </c>
      <c r="J160" s="8">
        <f t="shared" si="8"/>
        <v>20.64</v>
      </c>
      <c r="K160" s="120"/>
    </row>
    <row r="161" spans="1:11" ht="15.75">
      <c r="A161" s="115" t="str">
        <f t="shared" ref="A161:A168" si="10">A80</f>
        <v>Eletrocardiograma</v>
      </c>
      <c r="B161" s="116"/>
      <c r="C161" s="60"/>
      <c r="D161" s="8">
        <f t="shared" ref="D161:D168" si="11">D80</f>
        <v>12</v>
      </c>
      <c r="E161" s="8">
        <v>1.2</v>
      </c>
      <c r="F161" s="8">
        <f t="shared" si="9"/>
        <v>0.96</v>
      </c>
      <c r="G161" s="60"/>
      <c r="H161" s="60"/>
      <c r="I161" s="8">
        <v>1</v>
      </c>
      <c r="J161" s="8">
        <f t="shared" si="8"/>
        <v>13.44</v>
      </c>
      <c r="K161" s="120"/>
    </row>
    <row r="162" spans="1:11" ht="15.75" customHeight="1">
      <c r="A162" s="115" t="str">
        <f t="shared" si="10"/>
        <v>Sala de Curativo e Coleta</v>
      </c>
      <c r="B162" s="116"/>
      <c r="C162" s="60"/>
      <c r="D162" s="8">
        <f t="shared" si="11"/>
        <v>12</v>
      </c>
      <c r="E162" s="8">
        <v>1.2</v>
      </c>
      <c r="F162" s="8">
        <f t="shared" si="9"/>
        <v>0.96</v>
      </c>
      <c r="G162" s="60"/>
      <c r="H162" s="60"/>
      <c r="I162" s="8">
        <v>1</v>
      </c>
      <c r="J162" s="8">
        <f t="shared" si="8"/>
        <v>13.44</v>
      </c>
      <c r="K162" s="120"/>
    </row>
    <row r="163" spans="1:11" ht="15.75">
      <c r="A163" s="115" t="str">
        <f t="shared" si="10"/>
        <v>Sala de Vacina</v>
      </c>
      <c r="B163" s="116"/>
      <c r="C163" s="60"/>
      <c r="D163" s="8">
        <f t="shared" si="11"/>
        <v>12</v>
      </c>
      <c r="E163" s="8">
        <v>1.2</v>
      </c>
      <c r="F163" s="8">
        <f>ROUND(SUM(0.8*1.2*2),2)</f>
        <v>1.92</v>
      </c>
      <c r="G163" s="60"/>
      <c r="H163" s="60"/>
      <c r="I163" s="8">
        <v>1</v>
      </c>
      <c r="J163" s="8">
        <f t="shared" si="8"/>
        <v>12.48</v>
      </c>
      <c r="K163" s="120"/>
    </row>
    <row r="164" spans="1:11" ht="15.75">
      <c r="A164" s="115" t="str">
        <f t="shared" si="10"/>
        <v>Consultório 02</v>
      </c>
      <c r="B164" s="116"/>
      <c r="C164" s="60"/>
      <c r="D164" s="8">
        <f t="shared" si="11"/>
        <v>12</v>
      </c>
      <c r="E164" s="8">
        <v>1.2</v>
      </c>
      <c r="F164" s="8">
        <f t="shared" si="9"/>
        <v>0.96</v>
      </c>
      <c r="G164" s="60"/>
      <c r="H164" s="60"/>
      <c r="I164" s="8">
        <v>1</v>
      </c>
      <c r="J164" s="8">
        <f t="shared" si="8"/>
        <v>13.44</v>
      </c>
      <c r="K164" s="120"/>
    </row>
    <row r="165" spans="1:11" ht="15.75">
      <c r="A165" s="115" t="str">
        <f t="shared" si="10"/>
        <v xml:space="preserve">Sala de Espera </v>
      </c>
      <c r="B165" s="116"/>
      <c r="C165" s="60"/>
      <c r="D165" s="8">
        <f t="shared" si="11"/>
        <v>26.4</v>
      </c>
      <c r="E165" s="8">
        <v>1.2</v>
      </c>
      <c r="F165" s="8">
        <f>ROUND(SUM(0.8*1.2*3+1.6*1.2*1),2)</f>
        <v>4.8</v>
      </c>
      <c r="G165" s="60"/>
      <c r="H165" s="60"/>
      <c r="I165" s="8">
        <v>1</v>
      </c>
      <c r="J165" s="8">
        <f t="shared" si="8"/>
        <v>26.88</v>
      </c>
      <c r="K165" s="120"/>
    </row>
    <row r="166" spans="1:11" ht="15.75">
      <c r="A166" s="115" t="str">
        <f t="shared" si="10"/>
        <v>Circulação</v>
      </c>
      <c r="B166" s="116"/>
      <c r="C166" s="60"/>
      <c r="D166" s="8">
        <f t="shared" si="11"/>
        <v>40.519999999999996</v>
      </c>
      <c r="E166" s="8">
        <v>1.2</v>
      </c>
      <c r="F166" s="8">
        <f>ROUND(SUM(0.8*1.2*11+0.6*1.2*3),2)</f>
        <v>12.72</v>
      </c>
      <c r="G166" s="60"/>
      <c r="H166" s="60"/>
      <c r="I166" s="8">
        <v>1</v>
      </c>
      <c r="J166" s="8">
        <f t="shared" si="8"/>
        <v>35.9</v>
      </c>
      <c r="K166" s="120"/>
    </row>
    <row r="167" spans="1:11" ht="15.75">
      <c r="A167" s="115" t="str">
        <f t="shared" si="10"/>
        <v>Lavanderia</v>
      </c>
      <c r="B167" s="116"/>
      <c r="C167" s="60"/>
      <c r="D167" s="8">
        <f t="shared" si="11"/>
        <v>13.48</v>
      </c>
      <c r="E167" s="8">
        <v>1.2</v>
      </c>
      <c r="F167" s="8">
        <f>ROUND(SUM(0.8*1.2*1),2)</f>
        <v>0.96</v>
      </c>
      <c r="G167" s="60"/>
      <c r="H167" s="60"/>
      <c r="I167" s="8">
        <v>1</v>
      </c>
      <c r="J167" s="8">
        <f t="shared" si="8"/>
        <v>15.22</v>
      </c>
      <c r="K167" s="120"/>
    </row>
    <row r="168" spans="1:11" ht="15.75">
      <c r="A168" s="115" t="str">
        <f t="shared" si="10"/>
        <v>Área Externa</v>
      </c>
      <c r="B168" s="116"/>
      <c r="C168" s="60"/>
      <c r="D168" s="8">
        <f t="shared" si="11"/>
        <v>67.52</v>
      </c>
      <c r="E168" s="8">
        <v>1.2</v>
      </c>
      <c r="F168" s="8"/>
      <c r="G168" s="8">
        <f>ROUND(SUM(0.8*1.2*3+1.6*1.2*1),2)</f>
        <v>4.8</v>
      </c>
      <c r="H168" s="60"/>
      <c r="I168" s="8">
        <v>1</v>
      </c>
      <c r="J168" s="8">
        <f t="shared" si="8"/>
        <v>76.22</v>
      </c>
      <c r="K168" s="120"/>
    </row>
    <row r="169" spans="1:11" ht="15.75">
      <c r="A169" s="117" t="s">
        <v>12</v>
      </c>
      <c r="B169" s="131"/>
      <c r="C169" s="131"/>
      <c r="D169" s="131"/>
      <c r="E169" s="131"/>
      <c r="F169" s="131"/>
      <c r="G169" s="131"/>
      <c r="H169" s="131"/>
      <c r="I169" s="118"/>
      <c r="J169" s="40">
        <f>ROUND(SUM(J157:J168),2)</f>
        <v>262.58</v>
      </c>
      <c r="K169" s="121"/>
    </row>
    <row r="170" spans="1:11" ht="15.75">
      <c r="A170" s="122"/>
      <c r="B170" s="123"/>
      <c r="C170" s="123"/>
      <c r="D170" s="123"/>
      <c r="E170" s="123"/>
      <c r="F170" s="123"/>
      <c r="G170" s="123"/>
      <c r="H170" s="123"/>
      <c r="I170" s="123"/>
      <c r="J170" s="123"/>
      <c r="K170" s="124"/>
    </row>
    <row r="171" spans="1:11" ht="15.75">
      <c r="A171" s="33" t="s">
        <v>3</v>
      </c>
      <c r="B171" s="18" t="s">
        <v>266</v>
      </c>
      <c r="C171" s="125" t="s">
        <v>151</v>
      </c>
      <c r="D171" s="126"/>
      <c r="E171" s="126"/>
      <c r="F171" s="126"/>
      <c r="G171" s="126"/>
      <c r="H171" s="126"/>
      <c r="I171" s="126"/>
      <c r="J171" s="126"/>
      <c r="K171" s="127"/>
    </row>
    <row r="172" spans="1:11" ht="15.75">
      <c r="A172" s="128" t="s">
        <v>4</v>
      </c>
      <c r="B172" s="129"/>
      <c r="C172" s="18"/>
      <c r="D172" s="18" t="s">
        <v>5</v>
      </c>
      <c r="E172" s="18" t="s">
        <v>54</v>
      </c>
      <c r="F172" s="18" t="s">
        <v>64</v>
      </c>
      <c r="G172" s="18"/>
      <c r="H172" s="18"/>
      <c r="I172" s="18" t="s">
        <v>6</v>
      </c>
      <c r="J172" s="18" t="s">
        <v>19</v>
      </c>
      <c r="K172" s="34" t="s">
        <v>7</v>
      </c>
    </row>
    <row r="173" spans="1:11" ht="15.75">
      <c r="A173" s="115" t="s">
        <v>200</v>
      </c>
      <c r="B173" s="116"/>
      <c r="C173" s="60"/>
      <c r="D173" s="8">
        <v>0.8</v>
      </c>
      <c r="E173" s="8">
        <v>2.1</v>
      </c>
      <c r="F173" s="8">
        <v>2</v>
      </c>
      <c r="G173" s="60"/>
      <c r="H173" s="60"/>
      <c r="I173" s="8">
        <v>14</v>
      </c>
      <c r="J173" s="8">
        <f>ROUND(SUM(D173*E173*I173*F173),2)</f>
        <v>47.04</v>
      </c>
      <c r="K173" s="137"/>
    </row>
    <row r="174" spans="1:11" ht="15.75">
      <c r="A174" s="115" t="s">
        <v>201</v>
      </c>
      <c r="B174" s="116"/>
      <c r="C174" s="60"/>
      <c r="D174" s="8">
        <v>0.6</v>
      </c>
      <c r="E174" s="8">
        <v>2.1</v>
      </c>
      <c r="F174" s="8">
        <v>2</v>
      </c>
      <c r="G174" s="60"/>
      <c r="H174" s="60"/>
      <c r="I174" s="8">
        <v>3</v>
      </c>
      <c r="J174" s="8">
        <f t="shared" ref="J174:J175" si="12">ROUND(SUM(D174*E174*I174*F174),2)</f>
        <v>7.56</v>
      </c>
      <c r="K174" s="137"/>
    </row>
    <row r="175" spans="1:11" ht="15.75">
      <c r="A175" s="115" t="s">
        <v>202</v>
      </c>
      <c r="B175" s="116"/>
      <c r="C175" s="60"/>
      <c r="D175" s="8">
        <v>1.1000000000000001</v>
      </c>
      <c r="E175" s="8">
        <v>2.1</v>
      </c>
      <c r="F175" s="8">
        <v>2</v>
      </c>
      <c r="G175" s="60"/>
      <c r="H175" s="60"/>
      <c r="I175" s="8">
        <v>1</v>
      </c>
      <c r="J175" s="8">
        <f t="shared" si="12"/>
        <v>4.62</v>
      </c>
      <c r="K175" s="137"/>
    </row>
    <row r="176" spans="1:11" ht="15.75">
      <c r="A176" s="117" t="s">
        <v>12</v>
      </c>
      <c r="B176" s="131"/>
      <c r="C176" s="131"/>
      <c r="D176" s="131"/>
      <c r="E176" s="131"/>
      <c r="F176" s="131"/>
      <c r="G176" s="131"/>
      <c r="H176" s="131"/>
      <c r="I176" s="118"/>
      <c r="J176" s="40">
        <f>ROUND(SUM(J173:J175),2)</f>
        <v>59.22</v>
      </c>
      <c r="K176" s="130"/>
    </row>
    <row r="177" spans="1:11" ht="15.75">
      <c r="A177" s="122"/>
      <c r="B177" s="123"/>
      <c r="C177" s="123"/>
      <c r="D177" s="123"/>
      <c r="E177" s="123"/>
      <c r="F177" s="123"/>
      <c r="G177" s="123"/>
      <c r="H177" s="123"/>
      <c r="I177" s="123"/>
      <c r="J177" s="123"/>
      <c r="K177" s="124"/>
    </row>
    <row r="178" spans="1:11" ht="15.75">
      <c r="A178" s="33" t="s">
        <v>3</v>
      </c>
      <c r="B178" s="18" t="s">
        <v>267</v>
      </c>
      <c r="C178" s="125" t="s">
        <v>256</v>
      </c>
      <c r="D178" s="126"/>
      <c r="E178" s="126"/>
      <c r="F178" s="126"/>
      <c r="G178" s="126"/>
      <c r="H178" s="126"/>
      <c r="I178" s="126"/>
      <c r="J178" s="126"/>
      <c r="K178" s="127"/>
    </row>
    <row r="179" spans="1:11" ht="15.75">
      <c r="A179" s="128" t="s">
        <v>4</v>
      </c>
      <c r="B179" s="129"/>
      <c r="C179" s="18"/>
      <c r="D179" s="18" t="s">
        <v>5</v>
      </c>
      <c r="E179" s="18" t="s">
        <v>54</v>
      </c>
      <c r="F179" s="18" t="s">
        <v>64</v>
      </c>
      <c r="G179" s="18"/>
      <c r="H179" s="18"/>
      <c r="I179" s="18" t="s">
        <v>6</v>
      </c>
      <c r="J179" s="18" t="s">
        <v>19</v>
      </c>
      <c r="K179" s="34" t="s">
        <v>7</v>
      </c>
    </row>
    <row r="180" spans="1:11" ht="15.75">
      <c r="A180" s="115" t="s">
        <v>203</v>
      </c>
      <c r="B180" s="116"/>
      <c r="C180" s="60"/>
      <c r="D180" s="8">
        <v>0.6</v>
      </c>
      <c r="E180" s="8">
        <v>0.8</v>
      </c>
      <c r="F180" s="8">
        <v>2</v>
      </c>
      <c r="G180" s="60"/>
      <c r="H180" s="60"/>
      <c r="I180" s="8">
        <v>4</v>
      </c>
      <c r="J180" s="8">
        <f>ROUND(SUM(D180*E180*I180*F180),2)</f>
        <v>3.84</v>
      </c>
      <c r="K180" s="137"/>
    </row>
    <row r="181" spans="1:11" ht="15.75">
      <c r="A181" s="115" t="s">
        <v>204</v>
      </c>
      <c r="B181" s="116"/>
      <c r="C181" s="60"/>
      <c r="D181" s="8">
        <v>1.5</v>
      </c>
      <c r="E181" s="8">
        <v>1.2</v>
      </c>
      <c r="F181" s="8">
        <v>2</v>
      </c>
      <c r="G181" s="60"/>
      <c r="H181" s="60"/>
      <c r="I181" s="8">
        <v>11</v>
      </c>
      <c r="J181" s="8">
        <f t="shared" ref="J181:J188" si="13">ROUND(SUM(D181*E181*I181*F181),2)</f>
        <v>39.6</v>
      </c>
      <c r="K181" s="137"/>
    </row>
    <row r="182" spans="1:11" ht="15.75">
      <c r="A182" s="115" t="s">
        <v>205</v>
      </c>
      <c r="B182" s="116"/>
      <c r="C182" s="60"/>
      <c r="D182" s="8">
        <v>0.6</v>
      </c>
      <c r="E182" s="8">
        <v>0.6</v>
      </c>
      <c r="F182" s="8">
        <v>2</v>
      </c>
      <c r="G182" s="60"/>
      <c r="H182" s="60"/>
      <c r="I182" s="8">
        <v>2</v>
      </c>
      <c r="J182" s="8">
        <f t="shared" si="13"/>
        <v>1.44</v>
      </c>
      <c r="K182" s="137"/>
    </row>
    <row r="183" spans="1:11" ht="15.75">
      <c r="A183" s="115" t="s">
        <v>206</v>
      </c>
      <c r="B183" s="116"/>
      <c r="C183" s="60"/>
      <c r="D183" s="8">
        <v>0.8</v>
      </c>
      <c r="E183" s="8">
        <v>0.8</v>
      </c>
      <c r="F183" s="8">
        <v>2</v>
      </c>
      <c r="G183" s="60"/>
      <c r="H183" s="60"/>
      <c r="I183" s="8">
        <v>2</v>
      </c>
      <c r="J183" s="8">
        <f t="shared" si="13"/>
        <v>2.56</v>
      </c>
      <c r="K183" s="137"/>
    </row>
    <row r="184" spans="1:11" ht="15.75">
      <c r="A184" s="115" t="s">
        <v>207</v>
      </c>
      <c r="B184" s="116"/>
      <c r="C184" s="60"/>
      <c r="D184" s="8">
        <v>1.2</v>
      </c>
      <c r="E184" s="8">
        <v>1.2</v>
      </c>
      <c r="F184" s="8">
        <v>2</v>
      </c>
      <c r="G184" s="60"/>
      <c r="H184" s="60"/>
      <c r="I184" s="8">
        <v>3</v>
      </c>
      <c r="J184" s="8">
        <f t="shared" si="13"/>
        <v>8.64</v>
      </c>
      <c r="K184" s="137"/>
    </row>
    <row r="185" spans="1:11" ht="15.75">
      <c r="A185" s="115" t="s">
        <v>211</v>
      </c>
      <c r="B185" s="116"/>
      <c r="C185" s="60"/>
      <c r="D185" s="8">
        <v>1</v>
      </c>
      <c r="E185" s="8">
        <v>1.5</v>
      </c>
      <c r="F185" s="8">
        <v>2</v>
      </c>
      <c r="G185" s="60"/>
      <c r="H185" s="60"/>
      <c r="I185" s="8">
        <v>1</v>
      </c>
      <c r="J185" s="8">
        <f t="shared" si="13"/>
        <v>3</v>
      </c>
      <c r="K185" s="137"/>
    </row>
    <row r="186" spans="1:11" ht="15.75">
      <c r="A186" s="115" t="s">
        <v>247</v>
      </c>
      <c r="B186" s="116"/>
      <c r="C186" s="60"/>
      <c r="D186" s="8">
        <v>1.6</v>
      </c>
      <c r="E186" s="8">
        <v>2.1</v>
      </c>
      <c r="F186" s="8">
        <v>2</v>
      </c>
      <c r="G186" s="60"/>
      <c r="H186" s="60"/>
      <c r="I186" s="8">
        <v>1</v>
      </c>
      <c r="J186" s="8">
        <f t="shared" si="13"/>
        <v>6.72</v>
      </c>
      <c r="K186" s="137"/>
    </row>
    <row r="187" spans="1:11" ht="15.75">
      <c r="A187" s="115" t="s">
        <v>200</v>
      </c>
      <c r="B187" s="116"/>
      <c r="C187" s="60"/>
      <c r="D187" s="8">
        <v>0.8</v>
      </c>
      <c r="E187" s="8">
        <v>2.1</v>
      </c>
      <c r="F187" s="8">
        <v>2</v>
      </c>
      <c r="G187" s="60"/>
      <c r="H187" s="60"/>
      <c r="I187" s="8">
        <v>1</v>
      </c>
      <c r="J187" s="8">
        <f t="shared" si="13"/>
        <v>3.36</v>
      </c>
      <c r="K187" s="137"/>
    </row>
    <row r="188" spans="1:11" ht="15.75">
      <c r="A188" s="115" t="s">
        <v>208</v>
      </c>
      <c r="B188" s="116"/>
      <c r="C188" s="60"/>
      <c r="D188" s="8">
        <v>1</v>
      </c>
      <c r="E188" s="8">
        <v>2.1</v>
      </c>
      <c r="F188" s="8">
        <v>2</v>
      </c>
      <c r="G188" s="60"/>
      <c r="H188" s="60"/>
      <c r="I188" s="8">
        <v>1</v>
      </c>
      <c r="J188" s="8">
        <f t="shared" si="13"/>
        <v>4.2</v>
      </c>
      <c r="K188" s="137"/>
    </row>
    <row r="189" spans="1:11" ht="15.75">
      <c r="A189" s="117" t="s">
        <v>12</v>
      </c>
      <c r="B189" s="131"/>
      <c r="C189" s="131"/>
      <c r="D189" s="131"/>
      <c r="E189" s="131"/>
      <c r="F189" s="131"/>
      <c r="G189" s="131"/>
      <c r="H189" s="131"/>
      <c r="I189" s="118"/>
      <c r="J189" s="40">
        <f>ROUND(SUM(J180:J188),2)</f>
        <v>73.36</v>
      </c>
      <c r="K189" s="130"/>
    </row>
    <row r="190" spans="1:11" ht="15.7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4"/>
    </row>
    <row r="191" spans="1:11" ht="15.75">
      <c r="A191" s="132" t="s">
        <v>79</v>
      </c>
      <c r="B191" s="133"/>
      <c r="C191" s="134" t="s">
        <v>194</v>
      </c>
      <c r="D191" s="135"/>
      <c r="E191" s="135"/>
      <c r="F191" s="135"/>
      <c r="G191" s="135"/>
      <c r="H191" s="135"/>
      <c r="I191" s="135"/>
      <c r="J191" s="135"/>
      <c r="K191" s="136"/>
    </row>
    <row r="192" spans="1:11" ht="15.75">
      <c r="A192" s="33" t="s">
        <v>3</v>
      </c>
      <c r="B192" s="18" t="s">
        <v>268</v>
      </c>
      <c r="C192" s="125" t="s">
        <v>195</v>
      </c>
      <c r="D192" s="126"/>
      <c r="E192" s="126"/>
      <c r="F192" s="126"/>
      <c r="G192" s="126"/>
      <c r="H192" s="126"/>
      <c r="I192" s="126"/>
      <c r="J192" s="126"/>
      <c r="K192" s="127"/>
    </row>
    <row r="193" spans="1:11" ht="15.75">
      <c r="A193" s="128" t="s">
        <v>4</v>
      </c>
      <c r="B193" s="129"/>
      <c r="C193" s="18"/>
      <c r="D193" s="18"/>
      <c r="E193" s="18"/>
      <c r="F193" s="18"/>
      <c r="G193" s="18"/>
      <c r="H193" s="18"/>
      <c r="I193" s="18" t="s">
        <v>6</v>
      </c>
      <c r="J193" s="18" t="s">
        <v>198</v>
      </c>
      <c r="K193" s="34" t="s">
        <v>7</v>
      </c>
    </row>
    <row r="194" spans="1:11" ht="15.75">
      <c r="A194" s="115" t="s">
        <v>258</v>
      </c>
      <c r="B194" s="116"/>
      <c r="C194" s="60"/>
      <c r="D194" s="8"/>
      <c r="E194" s="8"/>
      <c r="F194" s="8"/>
      <c r="G194" s="60"/>
      <c r="H194" s="60"/>
      <c r="I194" s="8">
        <v>21</v>
      </c>
      <c r="J194" s="8">
        <f>I194</f>
        <v>21</v>
      </c>
      <c r="K194" s="130"/>
    </row>
    <row r="195" spans="1:11" ht="15.75">
      <c r="A195" s="117" t="s">
        <v>12</v>
      </c>
      <c r="B195" s="131"/>
      <c r="C195" s="131"/>
      <c r="D195" s="131"/>
      <c r="E195" s="131"/>
      <c r="F195" s="131"/>
      <c r="G195" s="131"/>
      <c r="H195" s="131"/>
      <c r="I195" s="118"/>
      <c r="J195" s="40">
        <f>ROUND(SUM(J194:J194),2)</f>
        <v>21</v>
      </c>
      <c r="K195" s="130"/>
    </row>
    <row r="196" spans="1:11" ht="15.7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4"/>
    </row>
    <row r="197" spans="1:11" ht="15.75">
      <c r="A197" s="33" t="s">
        <v>3</v>
      </c>
      <c r="B197" s="18" t="s">
        <v>269</v>
      </c>
      <c r="C197" s="125" t="s">
        <v>257</v>
      </c>
      <c r="D197" s="126"/>
      <c r="E197" s="126"/>
      <c r="F197" s="126"/>
      <c r="G197" s="126"/>
      <c r="H197" s="126"/>
      <c r="I197" s="126"/>
      <c r="J197" s="126"/>
      <c r="K197" s="127"/>
    </row>
    <row r="198" spans="1:11" ht="15.75">
      <c r="A198" s="128" t="s">
        <v>4</v>
      </c>
      <c r="B198" s="129"/>
      <c r="C198" s="18"/>
      <c r="D198" s="18" t="s">
        <v>5</v>
      </c>
      <c r="E198" s="18" t="s">
        <v>71</v>
      </c>
      <c r="F198" s="18" t="s">
        <v>64</v>
      </c>
      <c r="G198" s="18" t="s">
        <v>248</v>
      </c>
      <c r="H198" s="18"/>
      <c r="I198" s="18" t="s">
        <v>6</v>
      </c>
      <c r="J198" s="18" t="s">
        <v>249</v>
      </c>
      <c r="K198" s="34" t="s">
        <v>7</v>
      </c>
    </row>
    <row r="199" spans="1:11" ht="15.75">
      <c r="A199" s="115" t="str">
        <f>A173</f>
        <v>PORTA 80X210</v>
      </c>
      <c r="B199" s="116"/>
      <c r="C199" s="60"/>
      <c r="D199" s="8">
        <v>0.8</v>
      </c>
      <c r="E199" s="8">
        <v>0.6</v>
      </c>
      <c r="F199" s="8">
        <v>2</v>
      </c>
      <c r="G199" s="8">
        <v>3.6</v>
      </c>
      <c r="H199" s="60"/>
      <c r="I199" s="8">
        <f>I173</f>
        <v>14</v>
      </c>
      <c r="J199" s="8">
        <f>ROUND(D199*E199*I199*F199*G199,2)</f>
        <v>48.38</v>
      </c>
      <c r="K199" s="130"/>
    </row>
    <row r="200" spans="1:11" ht="15.75">
      <c r="A200" s="115" t="str">
        <f>A174</f>
        <v>PORTA 60X210</v>
      </c>
      <c r="B200" s="116"/>
      <c r="C200" s="60"/>
      <c r="D200" s="8">
        <v>0.6</v>
      </c>
      <c r="E200" s="8">
        <v>0.6</v>
      </c>
      <c r="F200" s="8">
        <v>2</v>
      </c>
      <c r="G200" s="8">
        <v>3.6</v>
      </c>
      <c r="H200" s="60"/>
      <c r="I200" s="8">
        <f>I174</f>
        <v>3</v>
      </c>
      <c r="J200" s="8">
        <f t="shared" ref="J200:J201" si="14">ROUND(D200*E200*I200*F200*G200,2)</f>
        <v>7.78</v>
      </c>
      <c r="K200" s="130"/>
    </row>
    <row r="201" spans="1:11" ht="15.75">
      <c r="A201" s="115" t="str">
        <f>A175</f>
        <v>PORTA 110X210</v>
      </c>
      <c r="B201" s="116"/>
      <c r="C201" s="60"/>
      <c r="D201" s="8">
        <v>1.1000000000000001</v>
      </c>
      <c r="E201" s="8">
        <v>0.6</v>
      </c>
      <c r="F201" s="8">
        <v>2</v>
      </c>
      <c r="G201" s="8">
        <v>3.6</v>
      </c>
      <c r="H201" s="60"/>
      <c r="I201" s="8">
        <f>I175</f>
        <v>1</v>
      </c>
      <c r="J201" s="8">
        <f t="shared" si="14"/>
        <v>4.75</v>
      </c>
      <c r="K201" s="130"/>
    </row>
    <row r="202" spans="1:11" ht="15.75">
      <c r="A202" s="117" t="s">
        <v>12</v>
      </c>
      <c r="B202" s="131"/>
      <c r="C202" s="131"/>
      <c r="D202" s="131"/>
      <c r="E202" s="131"/>
      <c r="F202" s="131"/>
      <c r="G202" s="131"/>
      <c r="H202" s="131"/>
      <c r="I202" s="118"/>
      <c r="J202" s="40">
        <f>ROUND(SUM(J199:J201),2)</f>
        <v>60.91</v>
      </c>
      <c r="K202" s="130"/>
    </row>
    <row r="203" spans="1:11" ht="15.75">
      <c r="A203" s="122"/>
      <c r="B203" s="123"/>
      <c r="C203" s="123"/>
      <c r="D203" s="123"/>
      <c r="E203" s="123"/>
      <c r="F203" s="123"/>
      <c r="G203" s="123"/>
      <c r="H203" s="123"/>
      <c r="I203" s="123"/>
      <c r="J203" s="123"/>
      <c r="K203" s="124"/>
    </row>
    <row r="204" spans="1:11" ht="15.75">
      <c r="A204" s="33" t="s">
        <v>3</v>
      </c>
      <c r="B204" s="18" t="s">
        <v>270</v>
      </c>
      <c r="C204" s="125" t="s">
        <v>196</v>
      </c>
      <c r="D204" s="126"/>
      <c r="E204" s="126"/>
      <c r="F204" s="126"/>
      <c r="G204" s="126"/>
      <c r="H204" s="126"/>
      <c r="I204" s="126"/>
      <c r="J204" s="126"/>
      <c r="K204" s="127"/>
    </row>
    <row r="205" spans="1:11" ht="15.75">
      <c r="A205" s="128" t="s">
        <v>4</v>
      </c>
      <c r="B205" s="129"/>
      <c r="C205" s="18"/>
      <c r="D205" s="18"/>
      <c r="E205" s="18"/>
      <c r="F205" s="18"/>
      <c r="G205" s="18"/>
      <c r="H205" s="18"/>
      <c r="I205" s="18" t="s">
        <v>6</v>
      </c>
      <c r="J205" s="18" t="s">
        <v>231</v>
      </c>
      <c r="K205" s="34" t="s">
        <v>7</v>
      </c>
    </row>
    <row r="206" spans="1:11" ht="15.75">
      <c r="A206" s="115" t="s">
        <v>200</v>
      </c>
      <c r="B206" s="116"/>
      <c r="C206" s="60"/>
      <c r="D206" s="8"/>
      <c r="E206" s="8"/>
      <c r="F206" s="8"/>
      <c r="G206" s="60"/>
      <c r="H206" s="60"/>
      <c r="I206" s="8">
        <v>1</v>
      </c>
      <c r="J206" s="8">
        <f>I206</f>
        <v>1</v>
      </c>
      <c r="K206" s="130"/>
    </row>
    <row r="207" spans="1:11" ht="15.75">
      <c r="A207" s="117" t="s">
        <v>12</v>
      </c>
      <c r="B207" s="131"/>
      <c r="C207" s="131"/>
      <c r="D207" s="131"/>
      <c r="E207" s="131"/>
      <c r="F207" s="131"/>
      <c r="G207" s="131"/>
      <c r="H207" s="131"/>
      <c r="I207" s="118"/>
      <c r="J207" s="40">
        <f>ROUND(SUM(J206:J206),2)</f>
        <v>1</v>
      </c>
      <c r="K207" s="130"/>
    </row>
    <row r="208" spans="1:11" ht="15.75">
      <c r="A208" s="122"/>
      <c r="B208" s="123"/>
      <c r="C208" s="123"/>
      <c r="D208" s="123"/>
      <c r="E208" s="123"/>
      <c r="F208" s="123"/>
      <c r="G208" s="123"/>
      <c r="H208" s="123"/>
      <c r="I208" s="123"/>
      <c r="J208" s="123"/>
      <c r="K208" s="124"/>
    </row>
    <row r="209" spans="1:11" ht="15.75">
      <c r="A209" s="132" t="s">
        <v>80</v>
      </c>
      <c r="B209" s="133"/>
      <c r="C209" s="134" t="s">
        <v>250</v>
      </c>
      <c r="D209" s="135"/>
      <c r="E209" s="135"/>
      <c r="F209" s="135"/>
      <c r="G209" s="135"/>
      <c r="H209" s="135"/>
      <c r="I209" s="135"/>
      <c r="J209" s="135"/>
      <c r="K209" s="136"/>
    </row>
    <row r="210" spans="1:11" ht="15.75">
      <c r="A210" s="33" t="s">
        <v>3</v>
      </c>
      <c r="B210" s="18" t="s">
        <v>271</v>
      </c>
      <c r="C210" s="125" t="s">
        <v>217</v>
      </c>
      <c r="D210" s="126"/>
      <c r="E210" s="126"/>
      <c r="F210" s="126"/>
      <c r="G210" s="126"/>
      <c r="H210" s="126"/>
      <c r="I210" s="126"/>
      <c r="J210" s="126"/>
      <c r="K210" s="127"/>
    </row>
    <row r="211" spans="1:11" ht="15.75">
      <c r="A211" s="128" t="s">
        <v>4</v>
      </c>
      <c r="B211" s="129"/>
      <c r="C211" s="18"/>
      <c r="D211" s="18"/>
      <c r="E211" s="18"/>
      <c r="F211" s="18"/>
      <c r="G211" s="18"/>
      <c r="H211" s="18"/>
      <c r="I211" s="18" t="s">
        <v>6</v>
      </c>
      <c r="J211" s="18" t="s">
        <v>198</v>
      </c>
      <c r="K211" s="34" t="s">
        <v>7</v>
      </c>
    </row>
    <row r="212" spans="1:11" ht="15.75">
      <c r="A212" s="115"/>
      <c r="B212" s="116"/>
      <c r="C212" s="60"/>
      <c r="D212" s="8"/>
      <c r="E212" s="8"/>
      <c r="F212" s="8"/>
      <c r="G212" s="60"/>
      <c r="H212" s="8"/>
      <c r="I212" s="8">
        <v>8</v>
      </c>
      <c r="J212" s="8">
        <f>ROUND(SUM(I212),2)</f>
        <v>8</v>
      </c>
      <c r="K212" s="130"/>
    </row>
    <row r="213" spans="1:11" ht="15.75">
      <c r="A213" s="117" t="s">
        <v>12</v>
      </c>
      <c r="B213" s="131"/>
      <c r="C213" s="131"/>
      <c r="D213" s="131"/>
      <c r="E213" s="131"/>
      <c r="F213" s="131"/>
      <c r="G213" s="131"/>
      <c r="H213" s="131"/>
      <c r="I213" s="118"/>
      <c r="J213" s="40">
        <f>ROUND(SUM(J212:J212),2)</f>
        <v>8</v>
      </c>
      <c r="K213" s="130"/>
    </row>
    <row r="214" spans="1:11" ht="15.75">
      <c r="A214" s="122"/>
      <c r="B214" s="123"/>
      <c r="C214" s="123"/>
      <c r="D214" s="123"/>
      <c r="E214" s="123"/>
      <c r="F214" s="123"/>
      <c r="G214" s="123"/>
      <c r="H214" s="123"/>
      <c r="I214" s="123"/>
      <c r="J214" s="123"/>
      <c r="K214" s="124"/>
    </row>
    <row r="215" spans="1:11" ht="15.75">
      <c r="A215" s="33" t="s">
        <v>3</v>
      </c>
      <c r="B215" s="18" t="s">
        <v>272</v>
      </c>
      <c r="C215" s="125" t="s">
        <v>218</v>
      </c>
      <c r="D215" s="126"/>
      <c r="E215" s="126"/>
      <c r="F215" s="126"/>
      <c r="G215" s="126"/>
      <c r="H215" s="126"/>
      <c r="I215" s="126"/>
      <c r="J215" s="126"/>
      <c r="K215" s="127"/>
    </row>
    <row r="216" spans="1:11" ht="15.75">
      <c r="A216" s="128" t="s">
        <v>4</v>
      </c>
      <c r="B216" s="129"/>
      <c r="C216" s="18"/>
      <c r="D216" s="18"/>
      <c r="E216" s="18"/>
      <c r="F216" s="18"/>
      <c r="G216" s="18"/>
      <c r="H216" s="18"/>
      <c r="I216" s="18" t="s">
        <v>6</v>
      </c>
      <c r="J216" s="18" t="s">
        <v>198</v>
      </c>
      <c r="K216" s="34" t="s">
        <v>7</v>
      </c>
    </row>
    <row r="217" spans="1:11" ht="15.75">
      <c r="A217" s="115"/>
      <c r="B217" s="116"/>
      <c r="C217" s="60"/>
      <c r="D217" s="8"/>
      <c r="E217" s="8"/>
      <c r="F217" s="8"/>
      <c r="G217" s="60"/>
      <c r="H217" s="60"/>
      <c r="I217" s="8">
        <v>6</v>
      </c>
      <c r="J217" s="8">
        <f>ROUND(SUM(I217),2)</f>
        <v>6</v>
      </c>
      <c r="K217" s="130"/>
    </row>
    <row r="218" spans="1:11" ht="15.75">
      <c r="A218" s="117" t="s">
        <v>12</v>
      </c>
      <c r="B218" s="131"/>
      <c r="C218" s="131"/>
      <c r="D218" s="131"/>
      <c r="E218" s="131"/>
      <c r="F218" s="131"/>
      <c r="G218" s="131"/>
      <c r="H218" s="131"/>
      <c r="I218" s="118"/>
      <c r="J218" s="40">
        <f>ROUND(SUM(J217:J217),2)</f>
        <v>6</v>
      </c>
      <c r="K218" s="130"/>
    </row>
    <row r="219" spans="1:11" ht="15.75">
      <c r="A219" s="122"/>
      <c r="B219" s="123"/>
      <c r="C219" s="123"/>
      <c r="D219" s="123"/>
      <c r="E219" s="123"/>
      <c r="F219" s="123"/>
      <c r="G219" s="123"/>
      <c r="H219" s="123"/>
      <c r="I219" s="123"/>
      <c r="J219" s="123"/>
      <c r="K219" s="124"/>
    </row>
    <row r="220" spans="1:11" ht="15.75">
      <c r="A220" s="33" t="s">
        <v>3</v>
      </c>
      <c r="B220" s="18" t="s">
        <v>273</v>
      </c>
      <c r="C220" s="125" t="s">
        <v>259</v>
      </c>
      <c r="D220" s="126"/>
      <c r="E220" s="126"/>
      <c r="F220" s="126"/>
      <c r="G220" s="126"/>
      <c r="H220" s="126"/>
      <c r="I220" s="126"/>
      <c r="J220" s="126"/>
      <c r="K220" s="127"/>
    </row>
    <row r="221" spans="1:11" ht="15.75">
      <c r="A221" s="128" t="s">
        <v>4</v>
      </c>
      <c r="B221" s="129"/>
      <c r="C221" s="18"/>
      <c r="D221" s="18"/>
      <c r="E221" s="18"/>
      <c r="F221" s="18"/>
      <c r="G221" s="18"/>
      <c r="H221" s="18"/>
      <c r="I221" s="18" t="s">
        <v>6</v>
      </c>
      <c r="J221" s="18" t="s">
        <v>198</v>
      </c>
      <c r="K221" s="34" t="s">
        <v>7</v>
      </c>
    </row>
    <row r="222" spans="1:11" ht="15.75">
      <c r="A222" s="115"/>
      <c r="B222" s="116"/>
      <c r="C222" s="60"/>
      <c r="D222" s="8"/>
      <c r="E222" s="8"/>
      <c r="F222" s="8"/>
      <c r="G222" s="60"/>
      <c r="H222" s="60"/>
      <c r="I222" s="8">
        <v>6</v>
      </c>
      <c r="J222" s="8">
        <f>ROUND(SUM(I222),2)</f>
        <v>6</v>
      </c>
      <c r="K222" s="130"/>
    </row>
    <row r="223" spans="1:11" ht="15.75">
      <c r="A223" s="117" t="s">
        <v>12</v>
      </c>
      <c r="B223" s="131"/>
      <c r="C223" s="131"/>
      <c r="D223" s="131"/>
      <c r="E223" s="131"/>
      <c r="F223" s="131"/>
      <c r="G223" s="131"/>
      <c r="H223" s="131"/>
      <c r="I223" s="118"/>
      <c r="J223" s="40">
        <f>ROUND(SUM(J222:J222),2)</f>
        <v>6</v>
      </c>
      <c r="K223" s="130"/>
    </row>
    <row r="224" spans="1:11" ht="15.7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4"/>
    </row>
    <row r="225" spans="1:11" ht="15.75">
      <c r="A225" s="140" t="s">
        <v>22</v>
      </c>
      <c r="B225" s="141"/>
      <c r="C225" s="141" t="s">
        <v>228</v>
      </c>
      <c r="D225" s="141"/>
      <c r="E225" s="141"/>
      <c r="F225" s="141"/>
      <c r="G225" s="141"/>
      <c r="H225" s="141"/>
      <c r="I225" s="141"/>
      <c r="J225" s="141"/>
      <c r="K225" s="142"/>
    </row>
    <row r="226" spans="1:11" ht="15.75">
      <c r="A226" s="140" t="s">
        <v>23</v>
      </c>
      <c r="B226" s="141"/>
      <c r="C226" s="141" t="s">
        <v>77</v>
      </c>
      <c r="D226" s="141"/>
      <c r="E226" s="141"/>
      <c r="F226" s="141"/>
      <c r="G226" s="141"/>
      <c r="H226" s="141"/>
      <c r="I226" s="141"/>
      <c r="J226" s="141"/>
      <c r="K226" s="142"/>
    </row>
    <row r="227" spans="1:11" ht="31.5" customHeight="1">
      <c r="A227" s="33" t="s">
        <v>3</v>
      </c>
      <c r="B227" s="18" t="s">
        <v>83</v>
      </c>
      <c r="C227" s="125" t="s">
        <v>229</v>
      </c>
      <c r="D227" s="126"/>
      <c r="E227" s="126"/>
      <c r="F227" s="126"/>
      <c r="G227" s="126"/>
      <c r="H227" s="126"/>
      <c r="I227" s="126"/>
      <c r="J227" s="126"/>
      <c r="K227" s="127"/>
    </row>
    <row r="228" spans="1:11" ht="15.75">
      <c r="A228" s="128" t="s">
        <v>4</v>
      </c>
      <c r="B228" s="129"/>
      <c r="C228" s="18"/>
      <c r="D228" s="18"/>
      <c r="E228" s="18"/>
      <c r="F228" s="18"/>
      <c r="G228" s="18"/>
      <c r="H228" s="18"/>
      <c r="I228" s="18" t="s">
        <v>6</v>
      </c>
      <c r="J228" s="18" t="s">
        <v>198</v>
      </c>
      <c r="K228" s="34" t="s">
        <v>7</v>
      </c>
    </row>
    <row r="229" spans="1:11" ht="15.75">
      <c r="A229" s="115" t="s">
        <v>365</v>
      </c>
      <c r="B229" s="116"/>
      <c r="C229" s="60"/>
      <c r="D229" s="8"/>
      <c r="E229" s="8"/>
      <c r="F229" s="8"/>
      <c r="G229" s="60"/>
      <c r="H229" s="60"/>
      <c r="I229" s="8">
        <v>10</v>
      </c>
      <c r="J229" s="8">
        <f>ROUND(SUM(I229),2)</f>
        <v>10</v>
      </c>
      <c r="K229" s="138" t="s">
        <v>371</v>
      </c>
    </row>
    <row r="230" spans="1:11" ht="15.75">
      <c r="A230" s="115" t="s">
        <v>12</v>
      </c>
      <c r="B230" s="116"/>
      <c r="C230" s="116"/>
      <c r="D230" s="116"/>
      <c r="E230" s="116"/>
      <c r="F230" s="116"/>
      <c r="G230" s="116"/>
      <c r="H230" s="116"/>
      <c r="I230" s="116"/>
      <c r="J230" s="40">
        <f>ROUND(SUM(J229:J229),2)</f>
        <v>10</v>
      </c>
      <c r="K230" s="130"/>
    </row>
    <row r="231" spans="1:11" ht="15.75">
      <c r="A231" s="122"/>
      <c r="B231" s="123"/>
      <c r="C231" s="123"/>
      <c r="D231" s="123"/>
      <c r="E231" s="123"/>
      <c r="F231" s="123"/>
      <c r="G231" s="123"/>
      <c r="H231" s="123"/>
      <c r="I231" s="123"/>
      <c r="J231" s="123"/>
      <c r="K231" s="124"/>
    </row>
    <row r="232" spans="1:11" ht="33" customHeight="1">
      <c r="A232" s="33" t="s">
        <v>3</v>
      </c>
      <c r="B232" s="18" t="s">
        <v>84</v>
      </c>
      <c r="C232" s="125" t="s">
        <v>230</v>
      </c>
      <c r="D232" s="126"/>
      <c r="E232" s="126"/>
      <c r="F232" s="126"/>
      <c r="G232" s="126"/>
      <c r="H232" s="126"/>
      <c r="I232" s="126"/>
      <c r="J232" s="126"/>
      <c r="K232" s="127"/>
    </row>
    <row r="233" spans="1:11" ht="15.75">
      <c r="A233" s="128" t="s">
        <v>4</v>
      </c>
      <c r="B233" s="129"/>
      <c r="C233" s="18"/>
      <c r="D233" s="18"/>
      <c r="E233" s="18"/>
      <c r="F233" s="18"/>
      <c r="G233" s="18"/>
      <c r="H233" s="18"/>
      <c r="I233" s="18" t="s">
        <v>6</v>
      </c>
      <c r="J233" s="18" t="s">
        <v>198</v>
      </c>
      <c r="K233" s="34" t="s">
        <v>7</v>
      </c>
    </row>
    <row r="234" spans="1:11" ht="15.75">
      <c r="A234" s="115" t="s">
        <v>366</v>
      </c>
      <c r="B234" s="116"/>
      <c r="C234" s="60" t="s">
        <v>367</v>
      </c>
      <c r="D234" s="8"/>
      <c r="E234" s="8"/>
      <c r="F234" s="8"/>
      <c r="G234" s="60"/>
      <c r="H234" s="60"/>
      <c r="I234" s="8">
        <v>20</v>
      </c>
      <c r="J234" s="8">
        <f>ROUND(SUM(I234),2)</f>
        <v>20</v>
      </c>
      <c r="K234" s="138" t="s">
        <v>371</v>
      </c>
    </row>
    <row r="235" spans="1:11" ht="15.75">
      <c r="A235" s="115" t="s">
        <v>12</v>
      </c>
      <c r="B235" s="116"/>
      <c r="C235" s="116"/>
      <c r="D235" s="116"/>
      <c r="E235" s="116"/>
      <c r="F235" s="116"/>
      <c r="G235" s="116"/>
      <c r="H235" s="116"/>
      <c r="I235" s="116"/>
      <c r="J235" s="40">
        <f>ROUND(SUM(J234:J234),2)</f>
        <v>20</v>
      </c>
      <c r="K235" s="130"/>
    </row>
    <row r="236" spans="1:11" ht="15.75">
      <c r="A236" s="117"/>
      <c r="B236" s="131"/>
      <c r="C236" s="131"/>
      <c r="D236" s="131"/>
      <c r="E236" s="131"/>
      <c r="F236" s="131"/>
      <c r="G236" s="131"/>
      <c r="H236" s="131"/>
      <c r="I236" s="131"/>
      <c r="J236" s="131"/>
      <c r="K236" s="139"/>
    </row>
    <row r="237" spans="1:11" ht="30.75" customHeight="1">
      <c r="A237" s="33" t="s">
        <v>3</v>
      </c>
      <c r="B237" s="18" t="s">
        <v>314</v>
      </c>
      <c r="C237" s="125" t="s">
        <v>274</v>
      </c>
      <c r="D237" s="126"/>
      <c r="E237" s="126"/>
      <c r="F237" s="126"/>
      <c r="G237" s="126"/>
      <c r="H237" s="126"/>
      <c r="I237" s="126"/>
      <c r="J237" s="126"/>
      <c r="K237" s="127"/>
    </row>
    <row r="238" spans="1:11" ht="15.75">
      <c r="A238" s="128" t="s">
        <v>4</v>
      </c>
      <c r="B238" s="129"/>
      <c r="C238" s="18"/>
      <c r="D238" s="18"/>
      <c r="E238" s="18"/>
      <c r="F238" s="18"/>
      <c r="G238" s="18"/>
      <c r="H238" s="18"/>
      <c r="I238" s="18" t="s">
        <v>6</v>
      </c>
      <c r="J238" s="18" t="s">
        <v>198</v>
      </c>
      <c r="K238" s="34" t="s">
        <v>7</v>
      </c>
    </row>
    <row r="239" spans="1:11" ht="15.75">
      <c r="A239" s="115"/>
      <c r="B239" s="116"/>
      <c r="C239" s="60"/>
      <c r="D239" s="8"/>
      <c r="E239" s="8"/>
      <c r="F239" s="8"/>
      <c r="G239" s="60"/>
      <c r="H239" s="60"/>
      <c r="I239" s="8">
        <v>6</v>
      </c>
      <c r="J239" s="8">
        <f>ROUND(SUM(I239),2)</f>
        <v>6</v>
      </c>
      <c r="K239" s="138" t="s">
        <v>371</v>
      </c>
    </row>
    <row r="240" spans="1:11" ht="15.75">
      <c r="A240" s="115" t="s">
        <v>12</v>
      </c>
      <c r="B240" s="116"/>
      <c r="C240" s="116"/>
      <c r="D240" s="116"/>
      <c r="E240" s="116"/>
      <c r="F240" s="116"/>
      <c r="G240" s="116"/>
      <c r="H240" s="116"/>
      <c r="I240" s="116"/>
      <c r="J240" s="40">
        <f>ROUND(SUM(J239:J239),2)</f>
        <v>6</v>
      </c>
      <c r="K240" s="130"/>
    </row>
    <row r="241" spans="1:11" ht="15.75">
      <c r="A241" s="117"/>
      <c r="B241" s="131"/>
      <c r="C241" s="131"/>
      <c r="D241" s="131"/>
      <c r="E241" s="131"/>
      <c r="F241" s="131"/>
      <c r="G241" s="131"/>
      <c r="H241" s="131"/>
      <c r="I241" s="131"/>
      <c r="J241" s="131"/>
      <c r="K241" s="139"/>
    </row>
    <row r="242" spans="1:11" ht="15.75">
      <c r="A242" s="33" t="s">
        <v>3</v>
      </c>
      <c r="B242" s="18" t="s">
        <v>316</v>
      </c>
      <c r="C242" s="125" t="s">
        <v>137</v>
      </c>
      <c r="D242" s="126"/>
      <c r="E242" s="126"/>
      <c r="F242" s="126"/>
      <c r="G242" s="126"/>
      <c r="H242" s="126"/>
      <c r="I242" s="126"/>
      <c r="J242" s="126"/>
      <c r="K242" s="127"/>
    </row>
    <row r="243" spans="1:11" ht="15.75">
      <c r="A243" s="128" t="s">
        <v>4</v>
      </c>
      <c r="B243" s="129"/>
      <c r="C243" s="18"/>
      <c r="D243" s="18" t="s">
        <v>5</v>
      </c>
      <c r="E243" s="18" t="s">
        <v>54</v>
      </c>
      <c r="F243" s="18"/>
      <c r="G243" s="18"/>
      <c r="H243" s="18"/>
      <c r="I243" s="18" t="s">
        <v>6</v>
      </c>
      <c r="J243" s="18" t="s">
        <v>19</v>
      </c>
      <c r="K243" s="34" t="s">
        <v>7</v>
      </c>
    </row>
    <row r="244" spans="1:11" ht="15.75">
      <c r="A244" s="159" t="s">
        <v>120</v>
      </c>
      <c r="B244" s="160"/>
      <c r="C244" s="8" t="s">
        <v>128</v>
      </c>
      <c r="D244" s="8">
        <v>0.8</v>
      </c>
      <c r="E244" s="8">
        <v>2.1</v>
      </c>
      <c r="F244" s="8"/>
      <c r="G244" s="60"/>
      <c r="H244" s="60"/>
      <c r="I244" s="8">
        <v>1</v>
      </c>
      <c r="J244" s="8">
        <f>ROUND(SUM(D244*I244*E244),2)</f>
        <v>1.68</v>
      </c>
      <c r="K244" s="161" t="s">
        <v>371</v>
      </c>
    </row>
    <row r="245" spans="1:11" ht="15.75">
      <c r="A245" s="159" t="s">
        <v>121</v>
      </c>
      <c r="B245" s="160"/>
      <c r="C245" s="8" t="s">
        <v>128</v>
      </c>
      <c r="D245" s="8">
        <v>1.1000000000000001</v>
      </c>
      <c r="E245" s="8">
        <v>2.1</v>
      </c>
      <c r="F245" s="8"/>
      <c r="G245" s="8"/>
      <c r="H245" s="8"/>
      <c r="I245" s="8">
        <v>1</v>
      </c>
      <c r="J245" s="8">
        <f t="shared" ref="J245:J250" si="15">ROUND(SUM(D245*I245*E245),2)</f>
        <v>2.31</v>
      </c>
      <c r="K245" s="162"/>
    </row>
    <row r="246" spans="1:11" ht="15.75">
      <c r="A246" s="159" t="s">
        <v>122</v>
      </c>
      <c r="B246" s="160"/>
      <c r="C246" s="8" t="s">
        <v>128</v>
      </c>
      <c r="D246" s="8">
        <v>0.8</v>
      </c>
      <c r="E246" s="8">
        <v>2.1</v>
      </c>
      <c r="F246" s="8"/>
      <c r="G246" s="8"/>
      <c r="H246" s="8"/>
      <c r="I246" s="8">
        <v>1</v>
      </c>
      <c r="J246" s="8">
        <f t="shared" si="15"/>
        <v>1.68</v>
      </c>
      <c r="K246" s="162"/>
    </row>
    <row r="247" spans="1:11" ht="15.75">
      <c r="A247" s="159" t="s">
        <v>123</v>
      </c>
      <c r="B247" s="160"/>
      <c r="C247" s="8" t="s">
        <v>127</v>
      </c>
      <c r="D247" s="8">
        <v>0.8</v>
      </c>
      <c r="E247" s="8">
        <v>2.1</v>
      </c>
      <c r="F247" s="8"/>
      <c r="G247" s="8"/>
      <c r="H247" s="8"/>
      <c r="I247" s="8">
        <v>1</v>
      </c>
      <c r="J247" s="8">
        <f t="shared" si="15"/>
        <v>1.68</v>
      </c>
      <c r="K247" s="162"/>
    </row>
    <row r="248" spans="1:11" ht="15.75">
      <c r="A248" s="159" t="s">
        <v>124</v>
      </c>
      <c r="B248" s="160"/>
      <c r="C248" s="8" t="s">
        <v>129</v>
      </c>
      <c r="D248" s="8">
        <v>1</v>
      </c>
      <c r="E248" s="8">
        <v>2.1</v>
      </c>
      <c r="F248" s="8"/>
      <c r="G248" s="8"/>
      <c r="H248" s="8"/>
      <c r="I248" s="8">
        <v>1</v>
      </c>
      <c r="J248" s="8">
        <f t="shared" si="15"/>
        <v>2.1</v>
      </c>
      <c r="K248" s="162"/>
    </row>
    <row r="249" spans="1:11" ht="15.75">
      <c r="A249" s="115" t="s">
        <v>125</v>
      </c>
      <c r="B249" s="116"/>
      <c r="C249" s="60" t="s">
        <v>127</v>
      </c>
      <c r="D249" s="8">
        <v>0.8</v>
      </c>
      <c r="E249" s="8">
        <v>2.1</v>
      </c>
      <c r="F249" s="8"/>
      <c r="G249" s="8"/>
      <c r="H249" s="8"/>
      <c r="I249" s="8">
        <v>1</v>
      </c>
      <c r="J249" s="8">
        <f t="shared" si="15"/>
        <v>1.68</v>
      </c>
      <c r="K249" s="162"/>
    </row>
    <row r="250" spans="1:11" ht="15.75">
      <c r="A250" s="115" t="s">
        <v>126</v>
      </c>
      <c r="B250" s="116"/>
      <c r="C250" s="60" t="s">
        <v>127</v>
      </c>
      <c r="D250" s="8">
        <v>1.6</v>
      </c>
      <c r="E250" s="8">
        <v>2.1</v>
      </c>
      <c r="F250" s="8"/>
      <c r="G250" s="8"/>
      <c r="H250" s="60"/>
      <c r="I250" s="8">
        <v>1</v>
      </c>
      <c r="J250" s="8">
        <f t="shared" si="15"/>
        <v>3.36</v>
      </c>
      <c r="K250" s="162"/>
    </row>
    <row r="251" spans="1:11" ht="15.75">
      <c r="A251" s="115" t="s">
        <v>12</v>
      </c>
      <c r="B251" s="116"/>
      <c r="C251" s="116"/>
      <c r="D251" s="116"/>
      <c r="E251" s="116"/>
      <c r="F251" s="116"/>
      <c r="G251" s="116"/>
      <c r="H251" s="116"/>
      <c r="I251" s="116"/>
      <c r="J251" s="40">
        <f>ROUND(SUM(J244:J250),2)</f>
        <v>14.49</v>
      </c>
      <c r="K251" s="163"/>
    </row>
    <row r="252" spans="1:11" ht="15.75">
      <c r="A252" s="117"/>
      <c r="B252" s="131"/>
      <c r="C252" s="131"/>
      <c r="D252" s="131"/>
      <c r="E252" s="131"/>
      <c r="F252" s="131"/>
      <c r="G252" s="131"/>
      <c r="H252" s="131"/>
      <c r="I252" s="131"/>
      <c r="J252" s="131"/>
      <c r="K252" s="139"/>
    </row>
    <row r="253" spans="1:11" ht="15.75">
      <c r="A253" s="33" t="s">
        <v>3</v>
      </c>
      <c r="B253" s="18" t="s">
        <v>318</v>
      </c>
      <c r="C253" s="125" t="s">
        <v>138</v>
      </c>
      <c r="D253" s="126"/>
      <c r="E253" s="126"/>
      <c r="F253" s="126"/>
      <c r="G253" s="126"/>
      <c r="H253" s="126"/>
      <c r="I253" s="126"/>
      <c r="J253" s="126"/>
      <c r="K253" s="127"/>
    </row>
    <row r="254" spans="1:11" ht="15.75">
      <c r="A254" s="128" t="s">
        <v>4</v>
      </c>
      <c r="B254" s="129"/>
      <c r="C254" s="18"/>
      <c r="D254" s="18" t="s">
        <v>5</v>
      </c>
      <c r="E254" s="18" t="s">
        <v>54</v>
      </c>
      <c r="F254" s="18"/>
      <c r="G254" s="18"/>
      <c r="H254" s="18"/>
      <c r="I254" s="18" t="s">
        <v>6</v>
      </c>
      <c r="J254" s="18" t="s">
        <v>19</v>
      </c>
      <c r="K254" s="34" t="s">
        <v>7</v>
      </c>
    </row>
    <row r="255" spans="1:11" ht="15.75">
      <c r="A255" s="115" t="s">
        <v>130</v>
      </c>
      <c r="B255" s="116"/>
      <c r="C255" s="60"/>
      <c r="D255" s="8">
        <v>1.5</v>
      </c>
      <c r="E255" s="8">
        <v>1.2</v>
      </c>
      <c r="F255" s="8"/>
      <c r="G255" s="60"/>
      <c r="H255" s="60"/>
      <c r="I255" s="8">
        <v>1</v>
      </c>
      <c r="J255" s="8">
        <f>ROUND(SUM(D255*I255*E255),2)</f>
        <v>1.8</v>
      </c>
      <c r="K255" s="138" t="s">
        <v>371</v>
      </c>
    </row>
    <row r="256" spans="1:11" ht="15.75">
      <c r="A256" s="115" t="s">
        <v>121</v>
      </c>
      <c r="B256" s="116"/>
      <c r="C256" s="60"/>
      <c r="D256" s="8">
        <v>1.5</v>
      </c>
      <c r="E256" s="8">
        <v>1.2</v>
      </c>
      <c r="F256" s="8"/>
      <c r="G256" s="8"/>
      <c r="H256" s="8"/>
      <c r="I256" s="8">
        <v>1</v>
      </c>
      <c r="J256" s="8">
        <f t="shared" ref="J256:J260" si="16">ROUND(SUM(D256*I256*E256),2)</f>
        <v>1.8</v>
      </c>
      <c r="K256" s="138"/>
    </row>
    <row r="257" spans="1:11" ht="15.75">
      <c r="A257" s="115" t="s">
        <v>131</v>
      </c>
      <c r="B257" s="116"/>
      <c r="C257" s="60"/>
      <c r="D257" s="8">
        <v>1.5</v>
      </c>
      <c r="E257" s="8">
        <v>1.2</v>
      </c>
      <c r="F257" s="8"/>
      <c r="G257" s="60"/>
      <c r="H257" s="60"/>
      <c r="I257" s="8">
        <v>1</v>
      </c>
      <c r="J257" s="8">
        <f t="shared" si="16"/>
        <v>1.8</v>
      </c>
      <c r="K257" s="138"/>
    </row>
    <row r="258" spans="1:11" ht="15.75">
      <c r="A258" s="115" t="s">
        <v>132</v>
      </c>
      <c r="B258" s="116"/>
      <c r="C258" s="60"/>
      <c r="D258" s="8">
        <v>1.2</v>
      </c>
      <c r="E258" s="8">
        <v>1.2</v>
      </c>
      <c r="F258" s="8"/>
      <c r="G258" s="60"/>
      <c r="H258" s="60"/>
      <c r="I258" s="8">
        <v>1</v>
      </c>
      <c r="J258" s="8">
        <f t="shared" si="16"/>
        <v>1.44</v>
      </c>
      <c r="K258" s="138"/>
    </row>
    <row r="259" spans="1:11" ht="15.75">
      <c r="A259" s="115" t="s">
        <v>133</v>
      </c>
      <c r="B259" s="116"/>
      <c r="C259" s="60"/>
      <c r="D259" s="8">
        <v>1.2</v>
      </c>
      <c r="E259" s="8">
        <v>1.2</v>
      </c>
      <c r="F259" s="8"/>
      <c r="G259" s="60"/>
      <c r="H259" s="60"/>
      <c r="I259" s="8">
        <v>1</v>
      </c>
      <c r="J259" s="8">
        <f t="shared" si="16"/>
        <v>1.44</v>
      </c>
      <c r="K259" s="138"/>
    </row>
    <row r="260" spans="1:11" ht="15.75">
      <c r="A260" s="117" t="s">
        <v>126</v>
      </c>
      <c r="B260" s="118"/>
      <c r="C260" s="60"/>
      <c r="D260" s="8">
        <v>1.2</v>
      </c>
      <c r="E260" s="8">
        <v>1.2</v>
      </c>
      <c r="F260" s="8"/>
      <c r="G260" s="60"/>
      <c r="H260" s="60"/>
      <c r="I260" s="8">
        <v>1</v>
      </c>
      <c r="J260" s="8">
        <f t="shared" si="16"/>
        <v>1.44</v>
      </c>
      <c r="K260" s="138"/>
    </row>
    <row r="261" spans="1:11" ht="15.75">
      <c r="A261" s="115" t="s">
        <v>12</v>
      </c>
      <c r="B261" s="116"/>
      <c r="C261" s="116"/>
      <c r="D261" s="116"/>
      <c r="E261" s="116"/>
      <c r="F261" s="116"/>
      <c r="G261" s="116"/>
      <c r="H261" s="116"/>
      <c r="I261" s="116"/>
      <c r="J261" s="40">
        <f>ROUND(SUM(J255:J260),2)</f>
        <v>9.7200000000000006</v>
      </c>
      <c r="K261" s="130"/>
    </row>
    <row r="262" spans="1:11" ht="15.75">
      <c r="A262" s="117"/>
      <c r="B262" s="131"/>
      <c r="C262" s="131"/>
      <c r="D262" s="131"/>
      <c r="E262" s="131"/>
      <c r="F262" s="131"/>
      <c r="G262" s="131"/>
      <c r="H262" s="131"/>
      <c r="I262" s="131"/>
      <c r="J262" s="131"/>
      <c r="K262" s="139"/>
    </row>
    <row r="263" spans="1:11" ht="31.5" customHeight="1">
      <c r="A263" s="33" t="s">
        <v>3</v>
      </c>
      <c r="B263" s="18" t="s">
        <v>320</v>
      </c>
      <c r="C263" s="125" t="s">
        <v>139</v>
      </c>
      <c r="D263" s="126"/>
      <c r="E263" s="126"/>
      <c r="F263" s="126"/>
      <c r="G263" s="126"/>
      <c r="H263" s="126"/>
      <c r="I263" s="126"/>
      <c r="J263" s="126"/>
      <c r="K263" s="127"/>
    </row>
    <row r="264" spans="1:11" ht="15.75">
      <c r="A264" s="128" t="s">
        <v>4</v>
      </c>
      <c r="B264" s="129"/>
      <c r="C264" s="18"/>
      <c r="D264" s="18" t="s">
        <v>5</v>
      </c>
      <c r="E264" s="18" t="s">
        <v>54</v>
      </c>
      <c r="F264" s="18"/>
      <c r="G264" s="18"/>
      <c r="H264" s="18"/>
      <c r="I264" s="18" t="s">
        <v>6</v>
      </c>
      <c r="J264" s="18" t="s">
        <v>19</v>
      </c>
      <c r="K264" s="34" t="s">
        <v>7</v>
      </c>
    </row>
    <row r="265" spans="1:11" ht="15.75">
      <c r="A265" s="115" t="s">
        <v>133</v>
      </c>
      <c r="B265" s="116"/>
      <c r="C265" s="60"/>
      <c r="D265" s="8">
        <v>1.6</v>
      </c>
      <c r="E265" s="8">
        <v>0.55000000000000004</v>
      </c>
      <c r="F265" s="8"/>
      <c r="G265" s="60"/>
      <c r="H265" s="60"/>
      <c r="I265" s="8">
        <v>1</v>
      </c>
      <c r="J265" s="8">
        <f>ROUND(SUM(D265*I265*E265),2)</f>
        <v>0.88</v>
      </c>
      <c r="K265" s="138" t="s">
        <v>371</v>
      </c>
    </row>
    <row r="266" spans="1:11" ht="15.75">
      <c r="A266" s="115" t="s">
        <v>12</v>
      </c>
      <c r="B266" s="116"/>
      <c r="C266" s="116"/>
      <c r="D266" s="116"/>
      <c r="E266" s="116"/>
      <c r="F266" s="116"/>
      <c r="G266" s="116"/>
      <c r="H266" s="116"/>
      <c r="I266" s="116"/>
      <c r="J266" s="40">
        <f>ROUND(SUM(J265:J265),2)</f>
        <v>0.88</v>
      </c>
      <c r="K266" s="130"/>
    </row>
    <row r="267" spans="1:11" ht="15.75">
      <c r="A267" s="117"/>
      <c r="B267" s="131"/>
      <c r="C267" s="131"/>
      <c r="D267" s="131"/>
      <c r="E267" s="131"/>
      <c r="F267" s="131"/>
      <c r="G267" s="131"/>
      <c r="H267" s="131"/>
      <c r="I267" s="131"/>
      <c r="J267" s="131"/>
      <c r="K267" s="139"/>
    </row>
    <row r="268" spans="1:11" ht="15.75">
      <c r="A268" s="33" t="s">
        <v>3</v>
      </c>
      <c r="B268" s="18" t="s">
        <v>322</v>
      </c>
      <c r="C268" s="125" t="s">
        <v>141</v>
      </c>
      <c r="D268" s="126"/>
      <c r="E268" s="126"/>
      <c r="F268" s="126"/>
      <c r="G268" s="126"/>
      <c r="H268" s="126"/>
      <c r="I268" s="126"/>
      <c r="J268" s="126"/>
      <c r="K268" s="127"/>
    </row>
    <row r="269" spans="1:11" ht="15.75">
      <c r="A269" s="128" t="s">
        <v>4</v>
      </c>
      <c r="B269" s="129"/>
      <c r="C269" s="18"/>
      <c r="D269" s="18" t="s">
        <v>5</v>
      </c>
      <c r="E269" s="18" t="s">
        <v>54</v>
      </c>
      <c r="F269" s="18"/>
      <c r="G269" s="18"/>
      <c r="H269" s="18"/>
      <c r="I269" s="18" t="s">
        <v>6</v>
      </c>
      <c r="J269" s="18" t="s">
        <v>19</v>
      </c>
      <c r="K269" s="34" t="s">
        <v>7</v>
      </c>
    </row>
    <row r="270" spans="1:11" ht="15.75">
      <c r="A270" s="115" t="s">
        <v>134</v>
      </c>
      <c r="B270" s="116"/>
      <c r="C270" s="60"/>
      <c r="D270" s="8">
        <v>1.66</v>
      </c>
      <c r="E270" s="8">
        <v>1</v>
      </c>
      <c r="F270" s="8"/>
      <c r="G270" s="60"/>
      <c r="H270" s="60"/>
      <c r="I270" s="8">
        <v>1</v>
      </c>
      <c r="J270" s="8">
        <f>ROUND(SUM(D270*I270*E270),2)</f>
        <v>1.66</v>
      </c>
      <c r="K270" s="138" t="s">
        <v>371</v>
      </c>
    </row>
    <row r="271" spans="1:11" ht="15.75">
      <c r="A271" s="115" t="s">
        <v>12</v>
      </c>
      <c r="B271" s="116"/>
      <c r="C271" s="116"/>
      <c r="D271" s="116"/>
      <c r="E271" s="116"/>
      <c r="F271" s="116"/>
      <c r="G271" s="116"/>
      <c r="H271" s="116"/>
      <c r="I271" s="116"/>
      <c r="J271" s="40">
        <f>ROUND(SUM(J270:J270),2)</f>
        <v>1.66</v>
      </c>
      <c r="K271" s="130"/>
    </row>
    <row r="272" spans="1:11" ht="15.75">
      <c r="A272" s="117"/>
      <c r="B272" s="131"/>
      <c r="C272" s="131"/>
      <c r="D272" s="131"/>
      <c r="E272" s="131"/>
      <c r="F272" s="131"/>
      <c r="G272" s="131"/>
      <c r="H272" s="131"/>
      <c r="I272" s="131"/>
      <c r="J272" s="131"/>
      <c r="K272" s="139"/>
    </row>
    <row r="273" spans="1:11" ht="15.75">
      <c r="A273" s="33" t="s">
        <v>3</v>
      </c>
      <c r="B273" s="18" t="s">
        <v>323</v>
      </c>
      <c r="C273" s="125" t="s">
        <v>140</v>
      </c>
      <c r="D273" s="126"/>
      <c r="E273" s="126"/>
      <c r="F273" s="126"/>
      <c r="G273" s="126"/>
      <c r="H273" s="126"/>
      <c r="I273" s="126"/>
      <c r="J273" s="126"/>
      <c r="K273" s="127"/>
    </row>
    <row r="274" spans="1:11" ht="15.75">
      <c r="A274" s="128" t="s">
        <v>4</v>
      </c>
      <c r="B274" s="129"/>
      <c r="C274" s="18"/>
      <c r="D274" s="18" t="s">
        <v>5</v>
      </c>
      <c r="E274" s="18" t="s">
        <v>54</v>
      </c>
      <c r="F274" s="18" t="s">
        <v>68</v>
      </c>
      <c r="G274" s="18"/>
      <c r="H274" s="18"/>
      <c r="I274" s="18" t="s">
        <v>6</v>
      </c>
      <c r="J274" s="18" t="s">
        <v>69</v>
      </c>
      <c r="K274" s="34" t="s">
        <v>7</v>
      </c>
    </row>
    <row r="275" spans="1:11" ht="15.75">
      <c r="A275" s="115" t="s">
        <v>134</v>
      </c>
      <c r="B275" s="116"/>
      <c r="C275" s="60" t="s">
        <v>136</v>
      </c>
      <c r="D275" s="8">
        <f>1.6+1+1</f>
        <v>3.6</v>
      </c>
      <c r="E275" s="8">
        <v>1</v>
      </c>
      <c r="F275" s="8">
        <v>0.15</v>
      </c>
      <c r="G275" s="60"/>
      <c r="H275" s="60"/>
      <c r="I275" s="8">
        <v>1</v>
      </c>
      <c r="J275" s="8">
        <f>ROUND(SUM(D275*I275*E275*F275),2)</f>
        <v>0.54</v>
      </c>
      <c r="K275" s="138" t="s">
        <v>371</v>
      </c>
    </row>
    <row r="276" spans="1:11" ht="15.75">
      <c r="A276" s="115" t="s">
        <v>135</v>
      </c>
      <c r="B276" s="116"/>
      <c r="C276" s="60" t="s">
        <v>275</v>
      </c>
      <c r="D276" s="8">
        <f>24.09+1.65+1.85+9.5+1.85</f>
        <v>38.940000000000005</v>
      </c>
      <c r="E276" s="8">
        <v>2.5</v>
      </c>
      <c r="F276" s="8">
        <v>0.15</v>
      </c>
      <c r="G276" s="60"/>
      <c r="H276" s="60"/>
      <c r="I276" s="8">
        <v>1</v>
      </c>
      <c r="J276" s="8">
        <f>ROUND(SUM(D276*I276*E276*F276),2)</f>
        <v>14.6</v>
      </c>
      <c r="K276" s="138"/>
    </row>
    <row r="277" spans="1:11" ht="15.75">
      <c r="A277" s="115" t="s">
        <v>12</v>
      </c>
      <c r="B277" s="116"/>
      <c r="C277" s="116"/>
      <c r="D277" s="116"/>
      <c r="E277" s="116"/>
      <c r="F277" s="116"/>
      <c r="G277" s="116"/>
      <c r="H277" s="116"/>
      <c r="I277" s="116"/>
      <c r="J277" s="40">
        <f>ROUND(SUM(J275:J276),2)</f>
        <v>15.14</v>
      </c>
      <c r="K277" s="130"/>
    </row>
    <row r="278" spans="1:11" ht="15.75">
      <c r="A278" s="117"/>
      <c r="B278" s="131"/>
      <c r="C278" s="131"/>
      <c r="D278" s="131"/>
      <c r="E278" s="131"/>
      <c r="F278" s="131"/>
      <c r="G278" s="131"/>
      <c r="H278" s="131"/>
      <c r="I278" s="131"/>
      <c r="J278" s="131"/>
      <c r="K278" s="139"/>
    </row>
    <row r="279" spans="1:11" ht="15.75">
      <c r="A279" s="132" t="s">
        <v>67</v>
      </c>
      <c r="B279" s="133"/>
      <c r="C279" s="134" t="s">
        <v>276</v>
      </c>
      <c r="D279" s="135"/>
      <c r="E279" s="135"/>
      <c r="F279" s="135"/>
      <c r="G279" s="135"/>
      <c r="H279" s="135"/>
      <c r="I279" s="135"/>
      <c r="J279" s="135"/>
      <c r="K279" s="136"/>
    </row>
    <row r="280" spans="1:11" ht="15.75">
      <c r="A280" s="33" t="s">
        <v>3</v>
      </c>
      <c r="B280" s="18" t="s">
        <v>85</v>
      </c>
      <c r="C280" s="125" t="s">
        <v>255</v>
      </c>
      <c r="D280" s="126"/>
      <c r="E280" s="126"/>
      <c r="F280" s="126"/>
      <c r="G280" s="126"/>
      <c r="H280" s="126"/>
      <c r="I280" s="126"/>
      <c r="J280" s="126"/>
      <c r="K280" s="127"/>
    </row>
    <row r="281" spans="1:11" ht="15.75">
      <c r="A281" s="128" t="s">
        <v>4</v>
      </c>
      <c r="B281" s="129"/>
      <c r="C281" s="18"/>
      <c r="D281" s="18" t="s">
        <v>5</v>
      </c>
      <c r="E281" s="18" t="s">
        <v>54</v>
      </c>
      <c r="F281" s="18"/>
      <c r="G281" s="18"/>
      <c r="H281" s="18"/>
      <c r="I281" s="18" t="s">
        <v>6</v>
      </c>
      <c r="J281" s="18" t="s">
        <v>19</v>
      </c>
      <c r="K281" s="34" t="s">
        <v>7</v>
      </c>
    </row>
    <row r="282" spans="1:11" ht="15.75">
      <c r="A282" s="115" t="s">
        <v>134</v>
      </c>
      <c r="B282" s="116"/>
      <c r="C282" s="60" t="s">
        <v>277</v>
      </c>
      <c r="D282" s="8">
        <v>2</v>
      </c>
      <c r="E282" s="8">
        <v>1.8</v>
      </c>
      <c r="F282" s="8"/>
      <c r="G282" s="60"/>
      <c r="H282" s="60"/>
      <c r="I282" s="8">
        <v>1</v>
      </c>
      <c r="J282" s="8">
        <f>ROUND(SUM(D282*E282*I282),2)</f>
        <v>3.6</v>
      </c>
      <c r="K282" s="137"/>
    </row>
    <row r="283" spans="1:11" ht="15.75">
      <c r="A283" s="115" t="s">
        <v>12</v>
      </c>
      <c r="B283" s="116"/>
      <c r="C283" s="116"/>
      <c r="D283" s="116"/>
      <c r="E283" s="116"/>
      <c r="F283" s="116"/>
      <c r="G283" s="116"/>
      <c r="H283" s="116"/>
      <c r="I283" s="116"/>
      <c r="J283" s="40">
        <f>ROUND(SUM(J282:J282),2)</f>
        <v>3.6</v>
      </c>
      <c r="K283" s="130"/>
    </row>
    <row r="284" spans="1:11" ht="15.75">
      <c r="A284" s="122"/>
      <c r="B284" s="123"/>
      <c r="C284" s="123"/>
      <c r="D284" s="123"/>
      <c r="E284" s="123"/>
      <c r="F284" s="123"/>
      <c r="G284" s="123"/>
      <c r="H284" s="123"/>
      <c r="I284" s="123"/>
      <c r="J284" s="123"/>
      <c r="K284" s="124"/>
    </row>
    <row r="285" spans="1:11" ht="15.75">
      <c r="A285" s="33" t="s">
        <v>3</v>
      </c>
      <c r="B285" s="18" t="s">
        <v>143</v>
      </c>
      <c r="C285" s="125" t="s">
        <v>142</v>
      </c>
      <c r="D285" s="126"/>
      <c r="E285" s="126"/>
      <c r="F285" s="126"/>
      <c r="G285" s="126"/>
      <c r="H285" s="126"/>
      <c r="I285" s="126"/>
      <c r="J285" s="126"/>
      <c r="K285" s="127"/>
    </row>
    <row r="286" spans="1:11" ht="15.75">
      <c r="A286" s="128" t="s">
        <v>4</v>
      </c>
      <c r="B286" s="129"/>
      <c r="C286" s="18"/>
      <c r="D286" s="18" t="s">
        <v>5</v>
      </c>
      <c r="E286" s="18" t="s">
        <v>54</v>
      </c>
      <c r="F286" s="18" t="s">
        <v>72</v>
      </c>
      <c r="G286" s="18"/>
      <c r="H286" s="18"/>
      <c r="I286" s="18" t="s">
        <v>6</v>
      </c>
      <c r="J286" s="18" t="s">
        <v>19</v>
      </c>
      <c r="K286" s="34" t="s">
        <v>7</v>
      </c>
    </row>
    <row r="287" spans="1:11" ht="15.75">
      <c r="A287" s="115" t="str">
        <f>A282</f>
        <v>COMPRESSOR</v>
      </c>
      <c r="B287" s="116"/>
      <c r="C287" s="60"/>
      <c r="D287" s="8">
        <f>D282</f>
        <v>2</v>
      </c>
      <c r="E287" s="8">
        <f>E282</f>
        <v>1.8</v>
      </c>
      <c r="F287" s="8">
        <v>2</v>
      </c>
      <c r="G287" s="60"/>
      <c r="H287" s="60"/>
      <c r="I287" s="8">
        <v>1</v>
      </c>
      <c r="J287" s="8">
        <f>ROUND(SUM(D287*E287*F287*I287),2)</f>
        <v>7.2</v>
      </c>
      <c r="K287" s="137"/>
    </row>
    <row r="288" spans="1:11" ht="15.75">
      <c r="A288" s="115" t="s">
        <v>12</v>
      </c>
      <c r="B288" s="116"/>
      <c r="C288" s="116"/>
      <c r="D288" s="116"/>
      <c r="E288" s="116"/>
      <c r="F288" s="116"/>
      <c r="G288" s="116"/>
      <c r="H288" s="116"/>
      <c r="I288" s="116"/>
      <c r="J288" s="40">
        <f>ROUND(SUM(J287:J287),2)</f>
        <v>7.2</v>
      </c>
      <c r="K288" s="130"/>
    </row>
    <row r="289" spans="1:11" ht="15.7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4"/>
    </row>
    <row r="290" spans="1:11" ht="15.75">
      <c r="A290" s="33" t="s">
        <v>3</v>
      </c>
      <c r="B290" s="18" t="s">
        <v>144</v>
      </c>
      <c r="C290" s="125" t="s">
        <v>81</v>
      </c>
      <c r="D290" s="126"/>
      <c r="E290" s="126"/>
      <c r="F290" s="126"/>
      <c r="G290" s="126"/>
      <c r="H290" s="126"/>
      <c r="I290" s="126"/>
      <c r="J290" s="126"/>
      <c r="K290" s="127"/>
    </row>
    <row r="291" spans="1:11" ht="15.75">
      <c r="A291" s="128" t="s">
        <v>4</v>
      </c>
      <c r="B291" s="129"/>
      <c r="C291" s="18"/>
      <c r="D291" s="18" t="s">
        <v>5</v>
      </c>
      <c r="E291" s="18" t="s">
        <v>54</v>
      </c>
      <c r="F291" s="18" t="s">
        <v>72</v>
      </c>
      <c r="G291" s="18"/>
      <c r="H291" s="18"/>
      <c r="I291" s="18" t="s">
        <v>6</v>
      </c>
      <c r="J291" s="18" t="s">
        <v>19</v>
      </c>
      <c r="K291" s="34" t="s">
        <v>7</v>
      </c>
    </row>
    <row r="292" spans="1:11" ht="15.75">
      <c r="A292" s="115" t="str">
        <f>A287</f>
        <v>COMPRESSOR</v>
      </c>
      <c r="B292" s="116"/>
      <c r="C292" s="60"/>
      <c r="D292" s="8">
        <f>D287</f>
        <v>2</v>
      </c>
      <c r="E292" s="8">
        <f>E287</f>
        <v>1.8</v>
      </c>
      <c r="F292" s="8">
        <v>2</v>
      </c>
      <c r="G292" s="60"/>
      <c r="H292" s="60"/>
      <c r="I292" s="8">
        <v>1</v>
      </c>
      <c r="J292" s="8">
        <f>ROUND(SUM(D292*E292*F292*I292),2)</f>
        <v>7.2</v>
      </c>
      <c r="K292" s="130"/>
    </row>
    <row r="293" spans="1:11" ht="15.75">
      <c r="A293" s="115" t="s">
        <v>12</v>
      </c>
      <c r="B293" s="116"/>
      <c r="C293" s="116"/>
      <c r="D293" s="116"/>
      <c r="E293" s="116"/>
      <c r="F293" s="116"/>
      <c r="G293" s="116"/>
      <c r="H293" s="116"/>
      <c r="I293" s="116"/>
      <c r="J293" s="40">
        <f>ROUND(SUM(J292:J292),2)</f>
        <v>7.2</v>
      </c>
      <c r="K293" s="130"/>
    </row>
    <row r="294" spans="1:11" ht="15.7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4"/>
    </row>
    <row r="295" spans="1:11" ht="15.75">
      <c r="A295" s="33" t="s">
        <v>3</v>
      </c>
      <c r="B295" s="18" t="s">
        <v>325</v>
      </c>
      <c r="C295" s="125" t="s">
        <v>226</v>
      </c>
      <c r="D295" s="126"/>
      <c r="E295" s="126"/>
      <c r="F295" s="126"/>
      <c r="G295" s="126"/>
      <c r="H295" s="126"/>
      <c r="I295" s="126"/>
      <c r="J295" s="126"/>
      <c r="K295" s="127"/>
    </row>
    <row r="296" spans="1:11" ht="15.75">
      <c r="A296" s="128" t="s">
        <v>4</v>
      </c>
      <c r="B296" s="129"/>
      <c r="C296" s="18"/>
      <c r="D296" s="18" t="s">
        <v>5</v>
      </c>
      <c r="E296" s="18" t="s">
        <v>54</v>
      </c>
      <c r="F296" s="18"/>
      <c r="G296" s="18"/>
      <c r="H296" s="18"/>
      <c r="I296" s="18" t="s">
        <v>6</v>
      </c>
      <c r="J296" s="18" t="s">
        <v>19</v>
      </c>
      <c r="K296" s="34" t="s">
        <v>7</v>
      </c>
    </row>
    <row r="297" spans="1:11" ht="15.75">
      <c r="A297" s="115" t="s">
        <v>97</v>
      </c>
      <c r="B297" s="116"/>
      <c r="C297" s="60"/>
      <c r="D297" s="8">
        <v>1.6</v>
      </c>
      <c r="E297" s="8">
        <v>1</v>
      </c>
      <c r="F297" s="8"/>
      <c r="G297" s="60"/>
      <c r="H297" s="60"/>
      <c r="I297" s="8">
        <v>1</v>
      </c>
      <c r="J297" s="8">
        <f>ROUND(SUM(D297*E297*I297),2)</f>
        <v>1.6</v>
      </c>
      <c r="K297" s="130"/>
    </row>
    <row r="298" spans="1:11" ht="15.75">
      <c r="A298" s="117" t="s">
        <v>12</v>
      </c>
      <c r="B298" s="131"/>
      <c r="C298" s="131"/>
      <c r="D298" s="131"/>
      <c r="E298" s="131"/>
      <c r="F298" s="131"/>
      <c r="G298" s="131"/>
      <c r="H298" s="131"/>
      <c r="I298" s="118"/>
      <c r="J298" s="40">
        <f>ROUND(SUM(J297:J297),2)</f>
        <v>1.6</v>
      </c>
      <c r="K298" s="130"/>
    </row>
    <row r="299" spans="1:11" ht="15.75">
      <c r="A299" s="122"/>
      <c r="B299" s="123"/>
      <c r="C299" s="123"/>
      <c r="D299" s="123"/>
      <c r="E299" s="123"/>
      <c r="F299" s="123"/>
      <c r="G299" s="123"/>
      <c r="H299" s="123"/>
      <c r="I299" s="123"/>
      <c r="J299" s="123"/>
      <c r="K299" s="124"/>
    </row>
    <row r="300" spans="1:11" ht="15.75">
      <c r="A300" s="33" t="s">
        <v>3</v>
      </c>
      <c r="B300" s="18" t="s">
        <v>326</v>
      </c>
      <c r="C300" s="125" t="s">
        <v>227</v>
      </c>
      <c r="D300" s="126"/>
      <c r="E300" s="126"/>
      <c r="F300" s="126"/>
      <c r="G300" s="126"/>
      <c r="H300" s="126"/>
      <c r="I300" s="126"/>
      <c r="J300" s="126"/>
      <c r="K300" s="127"/>
    </row>
    <row r="301" spans="1:11" ht="15.75">
      <c r="A301" s="128" t="s">
        <v>4</v>
      </c>
      <c r="B301" s="129"/>
      <c r="C301" s="18"/>
      <c r="D301" s="18" t="s">
        <v>5</v>
      </c>
      <c r="E301" s="18" t="s">
        <v>54</v>
      </c>
      <c r="F301" s="18"/>
      <c r="G301" s="18"/>
      <c r="H301" s="18"/>
      <c r="I301" s="18" t="s">
        <v>6</v>
      </c>
      <c r="J301" s="18" t="s">
        <v>19</v>
      </c>
      <c r="K301" s="34" t="s">
        <v>7</v>
      </c>
    </row>
    <row r="302" spans="1:11" ht="15.75">
      <c r="A302" s="115" t="s">
        <v>97</v>
      </c>
      <c r="B302" s="116"/>
      <c r="C302" s="60"/>
      <c r="D302" s="8">
        <f>D297</f>
        <v>1.6</v>
      </c>
      <c r="E302" s="8">
        <f>E297</f>
        <v>1</v>
      </c>
      <c r="F302" s="8"/>
      <c r="G302" s="60"/>
      <c r="H302" s="60"/>
      <c r="I302" s="8">
        <v>1</v>
      </c>
      <c r="J302" s="8">
        <f>ROUND(SUM(D302*E302*I302),2)</f>
        <v>1.6</v>
      </c>
      <c r="K302" s="130"/>
    </row>
    <row r="303" spans="1:11" ht="15.75">
      <c r="A303" s="117" t="s">
        <v>12</v>
      </c>
      <c r="B303" s="131"/>
      <c r="C303" s="131"/>
      <c r="D303" s="131"/>
      <c r="E303" s="131"/>
      <c r="F303" s="131"/>
      <c r="G303" s="131"/>
      <c r="H303" s="131"/>
      <c r="I303" s="118"/>
      <c r="J303" s="40">
        <f>ROUND(SUM(J302:J302),2)</f>
        <v>1.6</v>
      </c>
      <c r="K303" s="130"/>
    </row>
    <row r="304" spans="1:11" ht="15.75">
      <c r="A304" s="122"/>
      <c r="B304" s="123"/>
      <c r="C304" s="123"/>
      <c r="D304" s="123"/>
      <c r="E304" s="123"/>
      <c r="F304" s="123"/>
      <c r="G304" s="123"/>
      <c r="H304" s="123"/>
      <c r="I304" s="123"/>
      <c r="J304" s="123"/>
      <c r="K304" s="124"/>
    </row>
    <row r="305" spans="1:11" ht="15.75">
      <c r="A305" s="132" t="s">
        <v>70</v>
      </c>
      <c r="B305" s="133"/>
      <c r="C305" s="134" t="s">
        <v>82</v>
      </c>
      <c r="D305" s="135"/>
      <c r="E305" s="135"/>
      <c r="F305" s="135"/>
      <c r="G305" s="135"/>
      <c r="H305" s="135"/>
      <c r="I305" s="135"/>
      <c r="J305" s="135"/>
      <c r="K305" s="136"/>
    </row>
    <row r="306" spans="1:11" ht="15.75">
      <c r="A306" s="33" t="s">
        <v>3</v>
      </c>
      <c r="B306" s="18" t="s">
        <v>86</v>
      </c>
      <c r="C306" s="125" t="s">
        <v>145</v>
      </c>
      <c r="D306" s="126"/>
      <c r="E306" s="126"/>
      <c r="F306" s="126"/>
      <c r="G306" s="126"/>
      <c r="H306" s="126"/>
      <c r="I306" s="126"/>
      <c r="J306" s="126"/>
      <c r="K306" s="127"/>
    </row>
    <row r="307" spans="1:11" ht="31.5">
      <c r="A307" s="128" t="s">
        <v>4</v>
      </c>
      <c r="B307" s="129"/>
      <c r="C307" s="18"/>
      <c r="D307" s="18" t="s">
        <v>5</v>
      </c>
      <c r="E307" s="18" t="s">
        <v>54</v>
      </c>
      <c r="F307" s="18" t="s">
        <v>189</v>
      </c>
      <c r="G307" s="18" t="s">
        <v>190</v>
      </c>
      <c r="H307" s="18"/>
      <c r="I307" s="18" t="s">
        <v>6</v>
      </c>
      <c r="J307" s="18" t="s">
        <v>19</v>
      </c>
      <c r="K307" s="34" t="s">
        <v>7</v>
      </c>
    </row>
    <row r="308" spans="1:11" ht="15.75">
      <c r="A308" s="115" t="s">
        <v>153</v>
      </c>
      <c r="B308" s="116"/>
      <c r="C308" s="60" t="s">
        <v>174</v>
      </c>
      <c r="D308" s="8">
        <f>1.7+1.7+2+2</f>
        <v>7.4</v>
      </c>
      <c r="E308" s="8">
        <v>0.85</v>
      </c>
      <c r="F308" s="8"/>
      <c r="G308" s="60"/>
      <c r="H308" s="60"/>
      <c r="I308" s="8">
        <v>1</v>
      </c>
      <c r="J308" s="8">
        <f>ROUND(SUM(((D308*E308)-(F308+G308))*I308),2)</f>
        <v>6.29</v>
      </c>
      <c r="K308" s="119"/>
    </row>
    <row r="309" spans="1:11" ht="15.75">
      <c r="A309" s="115" t="s">
        <v>154</v>
      </c>
      <c r="B309" s="116"/>
      <c r="C309" s="60" t="s">
        <v>174</v>
      </c>
      <c r="D309" s="8">
        <f>1.7+1.7+2+2</f>
        <v>7.4</v>
      </c>
      <c r="E309" s="8">
        <v>0.85</v>
      </c>
      <c r="F309" s="8"/>
      <c r="G309" s="60"/>
      <c r="H309" s="60"/>
      <c r="I309" s="8">
        <v>1</v>
      </c>
      <c r="J309" s="8">
        <f t="shared" ref="J309:J329" si="17">ROUND(SUM(((D309*E309)-(F309+G309))*I309),2)</f>
        <v>6.29</v>
      </c>
      <c r="K309" s="120"/>
    </row>
    <row r="310" spans="1:11" ht="15.75">
      <c r="A310" s="115" t="s">
        <v>155</v>
      </c>
      <c r="B310" s="116"/>
      <c r="C310" s="60" t="s">
        <v>188</v>
      </c>
      <c r="D310" s="8">
        <f>2.15+2.15+2+2</f>
        <v>8.3000000000000007</v>
      </c>
      <c r="E310" s="8">
        <v>2.95</v>
      </c>
      <c r="F310" s="8">
        <f>ROUND(SUM(1.5*1.2+0.8*2.1),2)</f>
        <v>3.48</v>
      </c>
      <c r="G310" s="60"/>
      <c r="H310" s="60"/>
      <c r="I310" s="8">
        <v>1</v>
      </c>
      <c r="J310" s="8">
        <f t="shared" si="17"/>
        <v>21.01</v>
      </c>
      <c r="K310" s="120"/>
    </row>
    <row r="311" spans="1:11" ht="15.75">
      <c r="A311" s="115" t="s">
        <v>156</v>
      </c>
      <c r="B311" s="116"/>
      <c r="C311" s="60" t="s">
        <v>175</v>
      </c>
      <c r="D311" s="8">
        <f>1.2+2+1.2+2</f>
        <v>6.4</v>
      </c>
      <c r="E311" s="8">
        <v>0.85</v>
      </c>
      <c r="F311" s="8"/>
      <c r="G311" s="60"/>
      <c r="H311" s="60"/>
      <c r="I311" s="8">
        <v>1</v>
      </c>
      <c r="J311" s="8">
        <f t="shared" si="17"/>
        <v>5.44</v>
      </c>
      <c r="K311" s="120"/>
    </row>
    <row r="312" spans="1:11" ht="15.75">
      <c r="A312" s="115" t="s">
        <v>157</v>
      </c>
      <c r="B312" s="116"/>
      <c r="C312" s="60" t="s">
        <v>176</v>
      </c>
      <c r="D312" s="8">
        <v>12</v>
      </c>
      <c r="E312" s="8">
        <v>2.95</v>
      </c>
      <c r="F312" s="8">
        <f>ROUND(SUM(1.5*1.2+0.8*2.1*2),2)</f>
        <v>5.16</v>
      </c>
      <c r="G312" s="60"/>
      <c r="H312" s="60"/>
      <c r="I312" s="8">
        <v>1</v>
      </c>
      <c r="J312" s="8">
        <f t="shared" si="17"/>
        <v>30.24</v>
      </c>
      <c r="K312" s="120"/>
    </row>
    <row r="313" spans="1:11" ht="15.75">
      <c r="A313" s="115" t="s">
        <v>159</v>
      </c>
      <c r="B313" s="116"/>
      <c r="C313" s="60" t="s">
        <v>176</v>
      </c>
      <c r="D313" s="8">
        <v>12</v>
      </c>
      <c r="E313" s="8">
        <v>2.95</v>
      </c>
      <c r="F313" s="8">
        <f t="shared" ref="F313:F325" si="18">ROUND(SUM(1.5*1.2+0.8*2.1),2)</f>
        <v>3.48</v>
      </c>
      <c r="G313" s="60"/>
      <c r="H313" s="60"/>
      <c r="I313" s="8">
        <v>1</v>
      </c>
      <c r="J313" s="8">
        <f t="shared" si="17"/>
        <v>31.92</v>
      </c>
      <c r="K313" s="120"/>
    </row>
    <row r="314" spans="1:11" ht="15.75">
      <c r="A314" s="115" t="s">
        <v>160</v>
      </c>
      <c r="B314" s="116"/>
      <c r="C314" s="60" t="s">
        <v>177</v>
      </c>
      <c r="D314" s="8">
        <f>6.15+3+6.15+3</f>
        <v>18.3</v>
      </c>
      <c r="E314" s="8">
        <v>2.95</v>
      </c>
      <c r="F314" s="8">
        <f>ROUND(SUM(1.5*1.2*2+1.1*2.1),2)</f>
        <v>5.91</v>
      </c>
      <c r="G314" s="60"/>
      <c r="H314" s="60"/>
      <c r="I314" s="8">
        <v>1</v>
      </c>
      <c r="J314" s="8">
        <f t="shared" si="17"/>
        <v>48.08</v>
      </c>
      <c r="K314" s="120"/>
    </row>
    <row r="315" spans="1:11" ht="15.75">
      <c r="A315" s="115" t="s">
        <v>161</v>
      </c>
      <c r="B315" s="116"/>
      <c r="C315" s="60" t="s">
        <v>178</v>
      </c>
      <c r="D315" s="8">
        <f>1.85+3+1.85+3</f>
        <v>9.6999999999999993</v>
      </c>
      <c r="E315" s="8">
        <v>0.85</v>
      </c>
      <c r="F315" s="8"/>
      <c r="G315" s="60"/>
      <c r="H315" s="60"/>
      <c r="I315" s="8">
        <v>1</v>
      </c>
      <c r="J315" s="8">
        <f t="shared" si="17"/>
        <v>8.25</v>
      </c>
      <c r="K315" s="120"/>
    </row>
    <row r="316" spans="1:11" ht="15.75">
      <c r="A316" s="115" t="s">
        <v>162</v>
      </c>
      <c r="B316" s="116"/>
      <c r="C316" s="60" t="s">
        <v>179</v>
      </c>
      <c r="D316" s="8">
        <f>1.6+3+1.6+3</f>
        <v>9.1999999999999993</v>
      </c>
      <c r="E316" s="8">
        <v>0.85</v>
      </c>
      <c r="F316" s="8"/>
      <c r="G316" s="60"/>
      <c r="H316" s="60"/>
      <c r="I316" s="8">
        <v>1</v>
      </c>
      <c r="J316" s="8">
        <f t="shared" si="17"/>
        <v>7.82</v>
      </c>
      <c r="K316" s="120"/>
    </row>
    <row r="317" spans="1:11" ht="15.75">
      <c r="A317" s="115" t="s">
        <v>163</v>
      </c>
      <c r="B317" s="116"/>
      <c r="C317" s="60" t="s">
        <v>180</v>
      </c>
      <c r="D317" s="8">
        <f>1.66+1.66+3+3</f>
        <v>9.32</v>
      </c>
      <c r="E317" s="8">
        <v>0.85</v>
      </c>
      <c r="F317" s="8"/>
      <c r="G317" s="60"/>
      <c r="H317" s="60"/>
      <c r="I317" s="8">
        <v>1</v>
      </c>
      <c r="J317" s="8">
        <f t="shared" si="17"/>
        <v>7.92</v>
      </c>
      <c r="K317" s="120"/>
    </row>
    <row r="318" spans="1:11" ht="15.75">
      <c r="A318" s="115" t="s">
        <v>164</v>
      </c>
      <c r="B318" s="116"/>
      <c r="C318" s="60" t="s">
        <v>181</v>
      </c>
      <c r="D318" s="8">
        <f>1.65+1.65+1.35+1.35</f>
        <v>6</v>
      </c>
      <c r="E318" s="8">
        <v>0.85</v>
      </c>
      <c r="F318" s="8"/>
      <c r="G318" s="60"/>
      <c r="H318" s="60"/>
      <c r="I318" s="8">
        <v>1</v>
      </c>
      <c r="J318" s="8">
        <f t="shared" si="17"/>
        <v>5.0999999999999996</v>
      </c>
      <c r="K318" s="120"/>
    </row>
    <row r="319" spans="1:11" ht="15.75">
      <c r="A319" s="115" t="s">
        <v>165</v>
      </c>
      <c r="B319" s="116"/>
      <c r="C319" s="60" t="s">
        <v>182</v>
      </c>
      <c r="D319" s="8">
        <f>1.5+1.5+1.65+1.65</f>
        <v>6.3000000000000007</v>
      </c>
      <c r="E319" s="8">
        <v>0.85</v>
      </c>
      <c r="F319" s="8"/>
      <c r="G319" s="60"/>
      <c r="H319" s="60"/>
      <c r="I319" s="8">
        <v>1</v>
      </c>
      <c r="J319" s="8">
        <f t="shared" si="17"/>
        <v>5.36</v>
      </c>
      <c r="K319" s="120"/>
    </row>
    <row r="320" spans="1:11" ht="15.75">
      <c r="A320" s="115" t="s">
        <v>166</v>
      </c>
      <c r="B320" s="116"/>
      <c r="C320" s="60" t="s">
        <v>179</v>
      </c>
      <c r="D320" s="8">
        <f>1.6+3+1.6+3</f>
        <v>9.1999999999999993</v>
      </c>
      <c r="E320" s="8">
        <v>0.85</v>
      </c>
      <c r="F320" s="8"/>
      <c r="G320" s="60"/>
      <c r="H320" s="60"/>
      <c r="I320" s="8">
        <v>1</v>
      </c>
      <c r="J320" s="8">
        <f t="shared" si="17"/>
        <v>7.82</v>
      </c>
      <c r="K320" s="120"/>
    </row>
    <row r="321" spans="1:11" ht="15.75">
      <c r="A321" s="115" t="s">
        <v>167</v>
      </c>
      <c r="B321" s="116"/>
      <c r="C321" s="60" t="s">
        <v>178</v>
      </c>
      <c r="D321" s="8">
        <f>1.85+3+1.85+3</f>
        <v>9.6999999999999993</v>
      </c>
      <c r="E321" s="8">
        <v>0.85</v>
      </c>
      <c r="F321" s="8"/>
      <c r="G321" s="60"/>
      <c r="H321" s="60"/>
      <c r="I321" s="8">
        <v>1</v>
      </c>
      <c r="J321" s="8">
        <f t="shared" si="17"/>
        <v>8.25</v>
      </c>
      <c r="K321" s="120"/>
    </row>
    <row r="322" spans="1:11" ht="15.75">
      <c r="A322" s="115" t="s">
        <v>168</v>
      </c>
      <c r="B322" s="116"/>
      <c r="C322" s="60" t="s">
        <v>176</v>
      </c>
      <c r="D322" s="8">
        <v>12</v>
      </c>
      <c r="E322" s="8">
        <v>2.95</v>
      </c>
      <c r="F322" s="8">
        <f>ROUND(SUM(1.2*1.2+0.8*2.1),2)</f>
        <v>3.12</v>
      </c>
      <c r="G322" s="60"/>
      <c r="H322" s="60"/>
      <c r="I322" s="8">
        <v>1</v>
      </c>
      <c r="J322" s="8">
        <f t="shared" si="17"/>
        <v>32.28</v>
      </c>
      <c r="K322" s="120"/>
    </row>
    <row r="323" spans="1:11" ht="15.75">
      <c r="A323" s="115" t="s">
        <v>169</v>
      </c>
      <c r="B323" s="116"/>
      <c r="C323" s="60" t="s">
        <v>176</v>
      </c>
      <c r="D323" s="8">
        <v>12</v>
      </c>
      <c r="E323" s="8">
        <v>2.95</v>
      </c>
      <c r="F323" s="8">
        <f>ROUND(SUM(1.2*1.2+0.8*2.1),2)</f>
        <v>3.12</v>
      </c>
      <c r="G323" s="60"/>
      <c r="H323" s="60"/>
      <c r="I323" s="8">
        <v>1</v>
      </c>
      <c r="J323" s="8">
        <f t="shared" si="17"/>
        <v>32.28</v>
      </c>
      <c r="K323" s="120"/>
    </row>
    <row r="324" spans="1:11" ht="15.75">
      <c r="A324" s="115" t="s">
        <v>170</v>
      </c>
      <c r="B324" s="116"/>
      <c r="C324" s="60" t="s">
        <v>176</v>
      </c>
      <c r="D324" s="8">
        <v>12</v>
      </c>
      <c r="E324" s="8">
        <v>2.95</v>
      </c>
      <c r="F324" s="8">
        <f>ROUND(SUM(1.5*1.2+0.8*2.1*2),2)</f>
        <v>5.16</v>
      </c>
      <c r="G324" s="60"/>
      <c r="H324" s="60"/>
      <c r="I324" s="8">
        <v>1</v>
      </c>
      <c r="J324" s="8">
        <f t="shared" si="17"/>
        <v>30.24</v>
      </c>
      <c r="K324" s="120"/>
    </row>
    <row r="325" spans="1:11" ht="15.75">
      <c r="A325" s="115" t="s">
        <v>158</v>
      </c>
      <c r="B325" s="116"/>
      <c r="C325" s="60" t="s">
        <v>176</v>
      </c>
      <c r="D325" s="8">
        <v>12</v>
      </c>
      <c r="E325" s="8">
        <v>2.95</v>
      </c>
      <c r="F325" s="8">
        <f t="shared" si="18"/>
        <v>3.48</v>
      </c>
      <c r="G325" s="60"/>
      <c r="H325" s="60"/>
      <c r="I325" s="8">
        <v>1</v>
      </c>
      <c r="J325" s="8">
        <f t="shared" si="17"/>
        <v>31.92</v>
      </c>
      <c r="K325" s="120"/>
    </row>
    <row r="326" spans="1:11" ht="15.75">
      <c r="A326" s="115" t="s">
        <v>171</v>
      </c>
      <c r="B326" s="116"/>
      <c r="C326" s="60" t="s">
        <v>243</v>
      </c>
      <c r="D326" s="8">
        <f>7.2+7.2+5.85+1+1+1+3.15</f>
        <v>26.4</v>
      </c>
      <c r="E326" s="8">
        <v>2.95</v>
      </c>
      <c r="F326" s="8">
        <f>ROUND(SUM(1.5*1.2*2+0.8*2.1*3+1.6*2.1*1+1.2*1.2*1+1*1.5*1),2)</f>
        <v>14.94</v>
      </c>
      <c r="G326" s="60"/>
      <c r="H326" s="60"/>
      <c r="I326" s="8">
        <v>1</v>
      </c>
      <c r="J326" s="8">
        <f t="shared" si="17"/>
        <v>62.94</v>
      </c>
      <c r="K326" s="120"/>
    </row>
    <row r="327" spans="1:11" ht="15.75">
      <c r="A327" s="117" t="s">
        <v>184</v>
      </c>
      <c r="B327" s="118"/>
      <c r="C327" s="60" t="s">
        <v>244</v>
      </c>
      <c r="D327" s="8">
        <f>8.62+8.62+1.5+1.5+9.39+9.39+1.5</f>
        <v>40.519999999999996</v>
      </c>
      <c r="E327" s="8">
        <v>2.95</v>
      </c>
      <c r="F327" s="8">
        <f>ROUND(SUM(0.8*2.1*11+0.6*2.1*3+1.1*2.1*1),2)</f>
        <v>24.57</v>
      </c>
      <c r="G327" s="60"/>
      <c r="H327" s="60"/>
      <c r="I327" s="8">
        <v>1</v>
      </c>
      <c r="J327" s="8">
        <f t="shared" si="17"/>
        <v>94.96</v>
      </c>
      <c r="K327" s="120"/>
    </row>
    <row r="328" spans="1:11" ht="15.75">
      <c r="A328" s="115" t="s">
        <v>172</v>
      </c>
      <c r="B328" s="116"/>
      <c r="C328" s="60" t="s">
        <v>186</v>
      </c>
      <c r="D328" s="8">
        <f>25.66+25.66+8.1+8.1</f>
        <v>67.52</v>
      </c>
      <c r="E328" s="8">
        <v>3.2</v>
      </c>
      <c r="F328" s="8"/>
      <c r="G328" s="60">
        <f>ROUND(SUM(1.5*1.2*11+1.2*1.2*3+1.5*1*1+0.8*0.8*2+0.6*0.6*2+0.6*0.6*4+0.8*2.1*2+1*2.1*1+1.6*2.1*1),2)</f>
        <v>37.880000000000003</v>
      </c>
      <c r="H328" s="60"/>
      <c r="I328" s="8">
        <v>1</v>
      </c>
      <c r="J328" s="8">
        <f t="shared" si="17"/>
        <v>178.18</v>
      </c>
      <c r="K328" s="120"/>
    </row>
    <row r="329" spans="1:11" ht="15.75">
      <c r="A329" s="115" t="s">
        <v>173</v>
      </c>
      <c r="B329" s="116"/>
      <c r="C329" s="60" t="s">
        <v>187</v>
      </c>
      <c r="D329" s="8">
        <f>13.01+4.51+21.4+21.4</f>
        <v>60.32</v>
      </c>
      <c r="E329" s="8">
        <v>2.2000000000000002</v>
      </c>
      <c r="F329" s="8"/>
      <c r="G329" s="60"/>
      <c r="H329" s="60"/>
      <c r="I329" s="8">
        <v>1</v>
      </c>
      <c r="J329" s="8">
        <f t="shared" si="17"/>
        <v>132.69999999999999</v>
      </c>
      <c r="K329" s="120"/>
    </row>
    <row r="330" spans="1:11" ht="15.75">
      <c r="A330" s="117" t="s">
        <v>12</v>
      </c>
      <c r="B330" s="131"/>
      <c r="C330" s="131"/>
      <c r="D330" s="131"/>
      <c r="E330" s="131"/>
      <c r="F330" s="131"/>
      <c r="G330" s="131"/>
      <c r="H330" s="131"/>
      <c r="I330" s="118"/>
      <c r="J330" s="40">
        <f>ROUND(SUM(J308:J329),2)</f>
        <v>795.29</v>
      </c>
      <c r="K330" s="121"/>
    </row>
    <row r="331" spans="1:11" ht="15.75">
      <c r="A331" s="122"/>
      <c r="B331" s="123"/>
      <c r="C331" s="123"/>
      <c r="D331" s="123"/>
      <c r="E331" s="123"/>
      <c r="F331" s="123"/>
      <c r="G331" s="123"/>
      <c r="H331" s="123"/>
      <c r="I331" s="123"/>
      <c r="J331" s="123"/>
      <c r="K331" s="124"/>
    </row>
    <row r="332" spans="1:11" ht="15.75">
      <c r="A332" s="33" t="s">
        <v>3</v>
      </c>
      <c r="B332" s="18" t="s">
        <v>87</v>
      </c>
      <c r="C332" s="125" t="s">
        <v>146</v>
      </c>
      <c r="D332" s="126"/>
      <c r="E332" s="126"/>
      <c r="F332" s="126"/>
      <c r="G332" s="126"/>
      <c r="H332" s="126"/>
      <c r="I332" s="126"/>
      <c r="J332" s="126"/>
      <c r="K332" s="127"/>
    </row>
    <row r="333" spans="1:11" ht="15.75">
      <c r="A333" s="128" t="s">
        <v>4</v>
      </c>
      <c r="B333" s="129"/>
      <c r="C333" s="18"/>
      <c r="D333" s="18" t="s">
        <v>96</v>
      </c>
      <c r="E333" s="18"/>
      <c r="F333" s="18"/>
      <c r="G333" s="18"/>
      <c r="H333" s="18"/>
      <c r="I333" s="18" t="s">
        <v>6</v>
      </c>
      <c r="J333" s="18" t="s">
        <v>19</v>
      </c>
      <c r="K333" s="34" t="s">
        <v>7</v>
      </c>
    </row>
    <row r="334" spans="1:11" ht="15.75">
      <c r="A334" s="115" t="str">
        <f t="shared" ref="A334:A353" si="19">A308</f>
        <v>I.S. Masc.</v>
      </c>
      <c r="B334" s="116"/>
      <c r="C334" s="61"/>
      <c r="D334" s="8">
        <v>3.4</v>
      </c>
      <c r="E334" s="8"/>
      <c r="F334" s="8"/>
      <c r="G334" s="60"/>
      <c r="H334" s="60"/>
      <c r="I334" s="8">
        <v>1</v>
      </c>
      <c r="J334" s="8">
        <f>ROUND(SUM(D334*I334),2)</f>
        <v>3.4</v>
      </c>
      <c r="K334" s="119"/>
    </row>
    <row r="335" spans="1:11" ht="15.75">
      <c r="A335" s="115" t="str">
        <f t="shared" si="19"/>
        <v>I.S. Fem.</v>
      </c>
      <c r="B335" s="116"/>
      <c r="C335" s="62"/>
      <c r="D335" s="8">
        <v>3.4</v>
      </c>
      <c r="E335" s="8"/>
      <c r="F335" s="8"/>
      <c r="G335" s="60"/>
      <c r="H335" s="60"/>
      <c r="I335" s="8">
        <v>1</v>
      </c>
      <c r="J335" s="8">
        <f t="shared" ref="J335:J353" si="20">ROUND(SUM(D335*I335),2)</f>
        <v>3.4</v>
      </c>
      <c r="K335" s="120"/>
    </row>
    <row r="336" spans="1:11" ht="15.75">
      <c r="A336" s="115" t="str">
        <f t="shared" si="19"/>
        <v>Centro de Informática</v>
      </c>
      <c r="B336" s="116"/>
      <c r="C336" s="62"/>
      <c r="D336" s="8">
        <v>4.3</v>
      </c>
      <c r="E336" s="8"/>
      <c r="F336" s="8"/>
      <c r="G336" s="60"/>
      <c r="H336" s="60"/>
      <c r="I336" s="8">
        <v>1</v>
      </c>
      <c r="J336" s="8">
        <f t="shared" si="20"/>
        <v>4.3</v>
      </c>
      <c r="K336" s="120"/>
    </row>
    <row r="337" spans="1:11" ht="15.75">
      <c r="A337" s="115" t="str">
        <f t="shared" si="19"/>
        <v>I.S. Consutório</v>
      </c>
      <c r="B337" s="116"/>
      <c r="C337" s="62"/>
      <c r="D337" s="8">
        <v>2.4</v>
      </c>
      <c r="E337" s="8"/>
      <c r="F337" s="8"/>
      <c r="G337" s="60"/>
      <c r="H337" s="60"/>
      <c r="I337" s="8">
        <v>1</v>
      </c>
      <c r="J337" s="8">
        <f t="shared" si="20"/>
        <v>2.4</v>
      </c>
      <c r="K337" s="120"/>
    </row>
    <row r="338" spans="1:11" ht="15.75">
      <c r="A338" s="115" t="str">
        <f t="shared" si="19"/>
        <v>Consultório 01</v>
      </c>
      <c r="B338" s="116"/>
      <c r="C338" s="62"/>
      <c r="D338" s="8">
        <v>9</v>
      </c>
      <c r="E338" s="8"/>
      <c r="F338" s="8"/>
      <c r="G338" s="60"/>
      <c r="H338" s="60"/>
      <c r="I338" s="8">
        <v>1</v>
      </c>
      <c r="J338" s="8">
        <f t="shared" si="20"/>
        <v>9</v>
      </c>
      <c r="K338" s="120"/>
    </row>
    <row r="339" spans="1:11" ht="15.75">
      <c r="A339" s="115" t="str">
        <f t="shared" si="19"/>
        <v>Consultório 03</v>
      </c>
      <c r="B339" s="116"/>
      <c r="C339" s="62"/>
      <c r="D339" s="8">
        <v>9</v>
      </c>
      <c r="E339" s="8"/>
      <c r="F339" s="8"/>
      <c r="G339" s="60"/>
      <c r="H339" s="60"/>
      <c r="I339" s="8">
        <v>1</v>
      </c>
      <c r="J339" s="8">
        <f t="shared" si="20"/>
        <v>9</v>
      </c>
      <c r="K339" s="120"/>
    </row>
    <row r="340" spans="1:11" ht="15.75">
      <c r="A340" s="115" t="str">
        <f t="shared" si="19"/>
        <v>Sala de Repouso e Observação</v>
      </c>
      <c r="B340" s="116"/>
      <c r="C340" s="62"/>
      <c r="D340" s="8">
        <v>18.45</v>
      </c>
      <c r="E340" s="8"/>
      <c r="F340" s="8"/>
      <c r="G340" s="60"/>
      <c r="H340" s="60"/>
      <c r="I340" s="8">
        <v>1</v>
      </c>
      <c r="J340" s="8">
        <f t="shared" si="20"/>
        <v>18.45</v>
      </c>
      <c r="K340" s="120"/>
    </row>
    <row r="341" spans="1:11" ht="15.75">
      <c r="A341" s="115" t="str">
        <f t="shared" si="19"/>
        <v>Esterilixação</v>
      </c>
      <c r="B341" s="116"/>
      <c r="C341" s="62"/>
      <c r="D341" s="8">
        <v>5.55</v>
      </c>
      <c r="E341" s="8"/>
      <c r="F341" s="8"/>
      <c r="G341" s="60"/>
      <c r="H341" s="60"/>
      <c r="I341" s="8">
        <v>1</v>
      </c>
      <c r="J341" s="8">
        <f t="shared" si="20"/>
        <v>5.55</v>
      </c>
      <c r="K341" s="120"/>
    </row>
    <row r="342" spans="1:11" ht="15.75">
      <c r="A342" s="115" t="str">
        <f t="shared" si="19"/>
        <v>Expurgo</v>
      </c>
      <c r="B342" s="116"/>
      <c r="C342" s="62"/>
      <c r="D342" s="8">
        <v>4.8</v>
      </c>
      <c r="E342" s="8"/>
      <c r="F342" s="8"/>
      <c r="G342" s="60"/>
      <c r="H342" s="60"/>
      <c r="I342" s="8">
        <v>1</v>
      </c>
      <c r="J342" s="8">
        <f t="shared" si="20"/>
        <v>4.8</v>
      </c>
      <c r="K342" s="120"/>
    </row>
    <row r="343" spans="1:11" ht="15.75">
      <c r="A343" s="115" t="str">
        <f t="shared" si="19"/>
        <v>Vestiário Feminino</v>
      </c>
      <c r="B343" s="116"/>
      <c r="C343" s="62"/>
      <c r="D343" s="8">
        <v>4.95</v>
      </c>
      <c r="E343" s="8"/>
      <c r="F343" s="8"/>
      <c r="G343" s="60"/>
      <c r="H343" s="60"/>
      <c r="I343" s="8">
        <v>1</v>
      </c>
      <c r="J343" s="8">
        <f t="shared" si="20"/>
        <v>4.95</v>
      </c>
      <c r="K343" s="120"/>
    </row>
    <row r="344" spans="1:11" ht="15.75">
      <c r="A344" s="115" t="str">
        <f t="shared" si="19"/>
        <v>DML</v>
      </c>
      <c r="B344" s="116"/>
      <c r="C344" s="62"/>
      <c r="D344" s="8">
        <v>2.2000000000000002</v>
      </c>
      <c r="E344" s="8"/>
      <c r="F344" s="8"/>
      <c r="G344" s="60"/>
      <c r="H344" s="60"/>
      <c r="I344" s="8">
        <v>1</v>
      </c>
      <c r="J344" s="8">
        <f t="shared" si="20"/>
        <v>2.2000000000000002</v>
      </c>
      <c r="K344" s="120"/>
    </row>
    <row r="345" spans="1:11" ht="15.75">
      <c r="A345" s="115" t="str">
        <f t="shared" si="19"/>
        <v>Lixo</v>
      </c>
      <c r="B345" s="116"/>
      <c r="C345" s="62"/>
      <c r="D345" s="8">
        <v>2.5</v>
      </c>
      <c r="E345" s="8"/>
      <c r="F345" s="8"/>
      <c r="G345" s="60"/>
      <c r="H345" s="60"/>
      <c r="I345" s="8">
        <v>1</v>
      </c>
      <c r="J345" s="8">
        <f t="shared" si="20"/>
        <v>2.5</v>
      </c>
      <c r="K345" s="120"/>
    </row>
    <row r="346" spans="1:11" ht="15.75">
      <c r="A346" s="115" t="str">
        <f t="shared" si="19"/>
        <v>Vestiário Maculino</v>
      </c>
      <c r="B346" s="116"/>
      <c r="C346" s="62"/>
      <c r="D346" s="8">
        <v>4.8</v>
      </c>
      <c r="E346" s="8"/>
      <c r="F346" s="8"/>
      <c r="G346" s="60"/>
      <c r="H346" s="60"/>
      <c r="I346" s="8">
        <v>1</v>
      </c>
      <c r="J346" s="8">
        <f t="shared" si="20"/>
        <v>4.8</v>
      </c>
      <c r="K346" s="120"/>
    </row>
    <row r="347" spans="1:11" ht="15.75">
      <c r="A347" s="115" t="str">
        <f t="shared" si="19"/>
        <v>Copa</v>
      </c>
      <c r="B347" s="116"/>
      <c r="C347" s="62"/>
      <c r="D347" s="8">
        <v>5.5</v>
      </c>
      <c r="E347" s="8"/>
      <c r="F347" s="8"/>
      <c r="G347" s="60"/>
      <c r="H347" s="60"/>
      <c r="I347" s="8">
        <v>1</v>
      </c>
      <c r="J347" s="8">
        <f t="shared" si="20"/>
        <v>5.5</v>
      </c>
      <c r="K347" s="120"/>
    </row>
    <row r="348" spans="1:11" ht="15.75">
      <c r="A348" s="115" t="str">
        <f t="shared" si="19"/>
        <v>Eletrocardiograma</v>
      </c>
      <c r="B348" s="116"/>
      <c r="C348" s="62"/>
      <c r="D348" s="8">
        <v>7.6</v>
      </c>
      <c r="E348" s="8"/>
      <c r="F348" s="8"/>
      <c r="G348" s="60"/>
      <c r="H348" s="60"/>
      <c r="I348" s="8">
        <v>1</v>
      </c>
      <c r="J348" s="8">
        <f t="shared" si="20"/>
        <v>7.6</v>
      </c>
      <c r="K348" s="120"/>
    </row>
    <row r="349" spans="1:11" ht="15.75">
      <c r="A349" s="115" t="str">
        <f t="shared" si="19"/>
        <v>Sala de Curativo e Coleta</v>
      </c>
      <c r="B349" s="116"/>
      <c r="C349" s="62"/>
      <c r="D349" s="8">
        <v>9</v>
      </c>
      <c r="E349" s="8"/>
      <c r="F349" s="8"/>
      <c r="G349" s="60"/>
      <c r="H349" s="60"/>
      <c r="I349" s="8">
        <v>1</v>
      </c>
      <c r="J349" s="8">
        <f t="shared" si="20"/>
        <v>9</v>
      </c>
      <c r="K349" s="120"/>
    </row>
    <row r="350" spans="1:11" ht="15.75">
      <c r="A350" s="115" t="str">
        <f t="shared" si="19"/>
        <v>Sala de Vacina</v>
      </c>
      <c r="B350" s="116"/>
      <c r="C350" s="62"/>
      <c r="D350" s="8">
        <v>9</v>
      </c>
      <c r="E350" s="8"/>
      <c r="F350" s="8"/>
      <c r="G350" s="60"/>
      <c r="H350" s="60"/>
      <c r="I350" s="8">
        <v>1</v>
      </c>
      <c r="J350" s="8">
        <f t="shared" si="20"/>
        <v>9</v>
      </c>
      <c r="K350" s="120"/>
    </row>
    <row r="351" spans="1:11" ht="15.75">
      <c r="A351" s="115" t="str">
        <f t="shared" si="19"/>
        <v>Consultório 02</v>
      </c>
      <c r="B351" s="116"/>
      <c r="C351" s="62"/>
      <c r="D351" s="8">
        <v>9</v>
      </c>
      <c r="E351" s="8"/>
      <c r="F351" s="8"/>
      <c r="G351" s="60"/>
      <c r="H351" s="60"/>
      <c r="I351" s="8">
        <v>1</v>
      </c>
      <c r="J351" s="8">
        <f t="shared" si="20"/>
        <v>9</v>
      </c>
      <c r="K351" s="120"/>
    </row>
    <row r="352" spans="1:11" ht="15.75">
      <c r="A352" s="115" t="str">
        <f t="shared" si="19"/>
        <v xml:space="preserve">Sala de Espera </v>
      </c>
      <c r="B352" s="116"/>
      <c r="C352" s="62"/>
      <c r="D352" s="8">
        <v>40.53</v>
      </c>
      <c r="E352" s="8"/>
      <c r="F352" s="8"/>
      <c r="G352" s="60"/>
      <c r="H352" s="60"/>
      <c r="I352" s="8">
        <v>1</v>
      </c>
      <c r="J352" s="8">
        <f t="shared" si="20"/>
        <v>40.53</v>
      </c>
      <c r="K352" s="120"/>
    </row>
    <row r="353" spans="1:13" ht="15.75">
      <c r="A353" s="115" t="str">
        <f t="shared" si="19"/>
        <v>Circulação</v>
      </c>
      <c r="B353" s="116"/>
      <c r="C353" s="62" t="s">
        <v>191</v>
      </c>
      <c r="D353" s="8">
        <f>12.92+14.09</f>
        <v>27.009999999999998</v>
      </c>
      <c r="E353" s="8"/>
      <c r="F353" s="8"/>
      <c r="G353" s="60"/>
      <c r="H353" s="60"/>
      <c r="I353" s="8">
        <v>1</v>
      </c>
      <c r="J353" s="8">
        <f t="shared" si="20"/>
        <v>27.01</v>
      </c>
      <c r="K353" s="120"/>
    </row>
    <row r="354" spans="1:13" ht="15.75">
      <c r="A354" s="117" t="s">
        <v>12</v>
      </c>
      <c r="B354" s="131"/>
      <c r="C354" s="131"/>
      <c r="D354" s="131"/>
      <c r="E354" s="131"/>
      <c r="F354" s="131"/>
      <c r="G354" s="131"/>
      <c r="H354" s="131"/>
      <c r="I354" s="118"/>
      <c r="J354" s="40">
        <f>ROUND(SUM(J334:J353),2)</f>
        <v>182.39</v>
      </c>
      <c r="K354" s="121"/>
    </row>
    <row r="355" spans="1:13" ht="15.7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4"/>
    </row>
    <row r="356" spans="1:13" ht="15.75">
      <c r="A356" s="33" t="s">
        <v>3</v>
      </c>
      <c r="B356" s="18" t="s">
        <v>88</v>
      </c>
      <c r="C356" s="125" t="s">
        <v>98</v>
      </c>
      <c r="D356" s="126"/>
      <c r="E356" s="126"/>
      <c r="F356" s="126"/>
      <c r="G356" s="126"/>
      <c r="H356" s="126"/>
      <c r="I356" s="126"/>
      <c r="J356" s="126"/>
      <c r="K356" s="127"/>
    </row>
    <row r="357" spans="1:13" ht="15.75">
      <c r="A357" s="128" t="s">
        <v>4</v>
      </c>
      <c r="B357" s="129"/>
      <c r="C357" s="18"/>
      <c r="D357" s="18" t="s">
        <v>96</v>
      </c>
      <c r="E357" s="18"/>
      <c r="F357" s="18"/>
      <c r="G357" s="18"/>
      <c r="H357" s="18"/>
      <c r="I357" s="18" t="s">
        <v>6</v>
      </c>
      <c r="J357" s="18" t="s">
        <v>19</v>
      </c>
      <c r="K357" s="34" t="s">
        <v>7</v>
      </c>
    </row>
    <row r="358" spans="1:13" ht="15.75">
      <c r="A358" s="115" t="s">
        <v>192</v>
      </c>
      <c r="B358" s="116"/>
      <c r="C358" s="60"/>
      <c r="D358" s="8">
        <f>J330</f>
        <v>795.29</v>
      </c>
      <c r="E358" s="8"/>
      <c r="F358" s="8"/>
      <c r="G358" s="60"/>
      <c r="H358" s="60"/>
      <c r="I358" s="8">
        <v>1</v>
      </c>
      <c r="J358" s="8">
        <f>ROUND(SUM(D358*I358),2)</f>
        <v>795.29</v>
      </c>
      <c r="K358" s="137"/>
    </row>
    <row r="359" spans="1:13" ht="15.75">
      <c r="A359" s="117" t="s">
        <v>12</v>
      </c>
      <c r="B359" s="131"/>
      <c r="C359" s="131"/>
      <c r="D359" s="131"/>
      <c r="E359" s="131"/>
      <c r="F359" s="131"/>
      <c r="G359" s="131"/>
      <c r="H359" s="131"/>
      <c r="I359" s="118"/>
      <c r="J359" s="40">
        <f>ROUND(SUM(J358:J358),2)</f>
        <v>795.29</v>
      </c>
      <c r="K359" s="130"/>
    </row>
    <row r="360" spans="1:13" ht="15.7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4"/>
    </row>
    <row r="361" spans="1:13" ht="15.75">
      <c r="A361" s="33" t="s">
        <v>3</v>
      </c>
      <c r="B361" s="18" t="s">
        <v>89</v>
      </c>
      <c r="C361" s="125" t="s">
        <v>147</v>
      </c>
      <c r="D361" s="126"/>
      <c r="E361" s="126"/>
      <c r="F361" s="126"/>
      <c r="G361" s="126"/>
      <c r="H361" s="126"/>
      <c r="I361" s="126"/>
      <c r="J361" s="126"/>
      <c r="K361" s="127"/>
    </row>
    <row r="362" spans="1:13" ht="15.75">
      <c r="A362" s="128" t="s">
        <v>4</v>
      </c>
      <c r="B362" s="129"/>
      <c r="C362" s="18"/>
      <c r="D362" s="18" t="s">
        <v>96</v>
      </c>
      <c r="E362" s="18"/>
      <c r="F362" s="18"/>
      <c r="G362" s="18"/>
      <c r="H362" s="18"/>
      <c r="I362" s="18" t="s">
        <v>6</v>
      </c>
      <c r="J362" s="18" t="s">
        <v>19</v>
      </c>
      <c r="K362" s="34" t="s">
        <v>7</v>
      </c>
    </row>
    <row r="363" spans="1:13" ht="15.75">
      <c r="A363" s="115" t="s">
        <v>192</v>
      </c>
      <c r="B363" s="116"/>
      <c r="C363" s="60"/>
      <c r="D363" s="8">
        <f>J354</f>
        <v>182.39</v>
      </c>
      <c r="E363" s="8"/>
      <c r="F363" s="8"/>
      <c r="G363" s="60"/>
      <c r="H363" s="60"/>
      <c r="I363" s="8">
        <v>1</v>
      </c>
      <c r="J363" s="8">
        <f>ROUND(SUM(D363*I363),2)</f>
        <v>182.39</v>
      </c>
      <c r="K363" s="137"/>
    </row>
    <row r="364" spans="1:13" ht="15.75">
      <c r="A364" s="117" t="s">
        <v>12</v>
      </c>
      <c r="B364" s="131"/>
      <c r="C364" s="131"/>
      <c r="D364" s="131"/>
      <c r="E364" s="131"/>
      <c r="F364" s="131"/>
      <c r="G364" s="131"/>
      <c r="H364" s="131"/>
      <c r="I364" s="118"/>
      <c r="J364" s="40">
        <f>ROUND(SUM(J363:J363),2)</f>
        <v>182.39</v>
      </c>
      <c r="K364" s="130"/>
    </row>
    <row r="365" spans="1:13" ht="15.75">
      <c r="A365" s="122"/>
      <c r="B365" s="123"/>
      <c r="C365" s="123"/>
      <c r="D365" s="123"/>
      <c r="E365" s="123"/>
      <c r="F365" s="123"/>
      <c r="G365" s="123"/>
      <c r="H365" s="123"/>
      <c r="I365" s="123"/>
      <c r="J365" s="123"/>
      <c r="K365" s="124"/>
    </row>
    <row r="366" spans="1:13" ht="15.75">
      <c r="A366" s="33" t="s">
        <v>3</v>
      </c>
      <c r="B366" s="18" t="s">
        <v>90</v>
      </c>
      <c r="C366" s="125" t="s">
        <v>148</v>
      </c>
      <c r="D366" s="126"/>
      <c r="E366" s="126"/>
      <c r="F366" s="126"/>
      <c r="G366" s="126"/>
      <c r="H366" s="126"/>
      <c r="I366" s="126"/>
      <c r="J366" s="126"/>
      <c r="K366" s="127"/>
    </row>
    <row r="367" spans="1:13" ht="31.5">
      <c r="A367" s="128" t="s">
        <v>4</v>
      </c>
      <c r="B367" s="129"/>
      <c r="C367" s="18"/>
      <c r="D367" s="18" t="s">
        <v>5</v>
      </c>
      <c r="E367" s="18" t="s">
        <v>54</v>
      </c>
      <c r="F367" s="18" t="s">
        <v>189</v>
      </c>
      <c r="G367" s="18" t="s">
        <v>190</v>
      </c>
      <c r="H367" s="18"/>
      <c r="I367" s="18" t="s">
        <v>6</v>
      </c>
      <c r="J367" s="18" t="s">
        <v>19</v>
      </c>
      <c r="K367" s="34" t="s">
        <v>7</v>
      </c>
    </row>
    <row r="368" spans="1:13" ht="15.75">
      <c r="A368" s="115" t="s">
        <v>153</v>
      </c>
      <c r="B368" s="116"/>
      <c r="C368" s="60"/>
      <c r="D368" s="8">
        <f>D308</f>
        <v>7.4</v>
      </c>
      <c r="E368" s="8">
        <v>0.85</v>
      </c>
      <c r="F368" s="8"/>
      <c r="G368" s="60"/>
      <c r="H368" s="60"/>
      <c r="I368" s="8">
        <v>1</v>
      </c>
      <c r="J368" s="8">
        <f>ROUND(SUM(((D368*E368)-(F368+G368))*I368),2)</f>
        <v>6.29</v>
      </c>
      <c r="K368" s="119" t="s">
        <v>193</v>
      </c>
      <c r="M368" s="8"/>
    </row>
    <row r="369" spans="1:13" ht="15.75">
      <c r="A369" s="115" t="s">
        <v>154</v>
      </c>
      <c r="B369" s="116"/>
      <c r="C369" s="60"/>
      <c r="D369" s="8">
        <f t="shared" ref="D369:D389" si="21">D309</f>
        <v>7.4</v>
      </c>
      <c r="E369" s="8">
        <v>0.85</v>
      </c>
      <c r="F369" s="8"/>
      <c r="G369" s="60"/>
      <c r="H369" s="60"/>
      <c r="I369" s="8">
        <v>1</v>
      </c>
      <c r="J369" s="8">
        <f t="shared" ref="J369:J389" si="22">ROUND(SUM(((D369*E369)-(F369+G369))*I369),2)</f>
        <v>6.29</v>
      </c>
      <c r="K369" s="120"/>
      <c r="M369" s="8"/>
    </row>
    <row r="370" spans="1:13" ht="15.75">
      <c r="A370" s="115" t="s">
        <v>155</v>
      </c>
      <c r="B370" s="116"/>
      <c r="C370" s="60"/>
      <c r="D370" s="8">
        <f t="shared" si="21"/>
        <v>8.3000000000000007</v>
      </c>
      <c r="E370" s="8">
        <v>1.75</v>
      </c>
      <c r="F370" s="8">
        <f>ROUND(SUM(1.5*1.2*1+0.8*0.9*1),2)</f>
        <v>2.52</v>
      </c>
      <c r="G370" s="60"/>
      <c r="H370" s="60"/>
      <c r="I370" s="8">
        <v>1</v>
      </c>
      <c r="J370" s="8">
        <f t="shared" si="22"/>
        <v>12.01</v>
      </c>
      <c r="K370" s="120"/>
      <c r="M370" s="8"/>
    </row>
    <row r="371" spans="1:13" ht="15.75">
      <c r="A371" s="115" t="s">
        <v>156</v>
      </c>
      <c r="B371" s="116"/>
      <c r="C371" s="60"/>
      <c r="D371" s="8">
        <f t="shared" si="21"/>
        <v>6.4</v>
      </c>
      <c r="E371" s="8">
        <v>0.85</v>
      </c>
      <c r="F371" s="8"/>
      <c r="G371" s="60"/>
      <c r="H371" s="60"/>
      <c r="I371" s="8">
        <v>1</v>
      </c>
      <c r="J371" s="8">
        <f t="shared" si="22"/>
        <v>5.44</v>
      </c>
      <c r="K371" s="120"/>
      <c r="M371" s="8"/>
    </row>
    <row r="372" spans="1:13" ht="15.75">
      <c r="A372" s="115" t="s">
        <v>157</v>
      </c>
      <c r="B372" s="116"/>
      <c r="C372" s="60"/>
      <c r="D372" s="8">
        <f t="shared" si="21"/>
        <v>12</v>
      </c>
      <c r="E372" s="8">
        <v>1.75</v>
      </c>
      <c r="F372" s="8">
        <f>ROUND(SUM(1.5*1.2*1+0.8*0.9*2),2)</f>
        <v>3.24</v>
      </c>
      <c r="G372" s="60"/>
      <c r="H372" s="60"/>
      <c r="I372" s="8">
        <v>1</v>
      </c>
      <c r="J372" s="8">
        <f t="shared" si="22"/>
        <v>17.760000000000002</v>
      </c>
      <c r="K372" s="120"/>
      <c r="M372" s="8"/>
    </row>
    <row r="373" spans="1:13" ht="15.75">
      <c r="A373" s="115" t="s">
        <v>159</v>
      </c>
      <c r="B373" s="116"/>
      <c r="C373" s="60"/>
      <c r="D373" s="8">
        <f t="shared" si="21"/>
        <v>12</v>
      </c>
      <c r="E373" s="8">
        <v>1.75</v>
      </c>
      <c r="F373" s="8">
        <f>ROUND(SUM(1.5*1.2*1+0.8*0.9*1),2)</f>
        <v>2.52</v>
      </c>
      <c r="G373" s="60"/>
      <c r="H373" s="60"/>
      <c r="I373" s="8">
        <v>1</v>
      </c>
      <c r="J373" s="8">
        <f t="shared" si="22"/>
        <v>18.48</v>
      </c>
      <c r="K373" s="120"/>
      <c r="M373" s="8"/>
    </row>
    <row r="374" spans="1:13" ht="15.75">
      <c r="A374" s="115" t="s">
        <v>160</v>
      </c>
      <c r="B374" s="116"/>
      <c r="C374" s="60"/>
      <c r="D374" s="8">
        <f t="shared" si="21"/>
        <v>18.3</v>
      </c>
      <c r="E374" s="8">
        <v>1.75</v>
      </c>
      <c r="F374" s="8">
        <f>ROUND(SUM(1.5*1.2*2+1.1*0.9*1),2)</f>
        <v>4.59</v>
      </c>
      <c r="G374" s="60"/>
      <c r="H374" s="60"/>
      <c r="I374" s="8">
        <v>1</v>
      </c>
      <c r="J374" s="8">
        <f t="shared" si="22"/>
        <v>27.44</v>
      </c>
      <c r="K374" s="120"/>
      <c r="M374" s="8"/>
    </row>
    <row r="375" spans="1:13" ht="15.75">
      <c r="A375" s="115" t="s">
        <v>161</v>
      </c>
      <c r="B375" s="116"/>
      <c r="C375" s="60"/>
      <c r="D375" s="8">
        <f t="shared" si="21"/>
        <v>9.6999999999999993</v>
      </c>
      <c r="E375" s="8">
        <v>0.85</v>
      </c>
      <c r="F375" s="8"/>
      <c r="G375" s="60"/>
      <c r="H375" s="60"/>
      <c r="I375" s="8">
        <v>1</v>
      </c>
      <c r="J375" s="8">
        <f t="shared" si="22"/>
        <v>8.25</v>
      </c>
      <c r="K375" s="120"/>
      <c r="M375" s="8"/>
    </row>
    <row r="376" spans="1:13" ht="15.75">
      <c r="A376" s="115" t="s">
        <v>162</v>
      </c>
      <c r="B376" s="116"/>
      <c r="C376" s="60"/>
      <c r="D376" s="8">
        <f t="shared" si="21"/>
        <v>9.1999999999999993</v>
      </c>
      <c r="E376" s="8">
        <v>0.5</v>
      </c>
      <c r="F376" s="8"/>
      <c r="G376" s="60"/>
      <c r="H376" s="60"/>
      <c r="I376" s="8">
        <v>1</v>
      </c>
      <c r="J376" s="8">
        <f t="shared" si="22"/>
        <v>4.5999999999999996</v>
      </c>
      <c r="K376" s="120"/>
      <c r="M376" s="8"/>
    </row>
    <row r="377" spans="1:13" ht="15.75">
      <c r="A377" s="115" t="s">
        <v>163</v>
      </c>
      <c r="B377" s="116"/>
      <c r="C377" s="60"/>
      <c r="D377" s="8">
        <f t="shared" si="21"/>
        <v>9.32</v>
      </c>
      <c r="E377" s="8">
        <v>0.85</v>
      </c>
      <c r="F377" s="8"/>
      <c r="G377" s="60"/>
      <c r="H377" s="60"/>
      <c r="I377" s="8">
        <v>1</v>
      </c>
      <c r="J377" s="8">
        <f t="shared" si="22"/>
        <v>7.92</v>
      </c>
      <c r="K377" s="120"/>
      <c r="M377" s="8"/>
    </row>
    <row r="378" spans="1:13" ht="15.75">
      <c r="A378" s="115" t="s">
        <v>164</v>
      </c>
      <c r="B378" s="116"/>
      <c r="C378" s="60"/>
      <c r="D378" s="8">
        <f t="shared" si="21"/>
        <v>6</v>
      </c>
      <c r="E378" s="8">
        <v>0.85</v>
      </c>
      <c r="F378" s="8"/>
      <c r="G378" s="60"/>
      <c r="H378" s="60"/>
      <c r="I378" s="8">
        <v>1</v>
      </c>
      <c r="J378" s="8">
        <f t="shared" si="22"/>
        <v>5.0999999999999996</v>
      </c>
      <c r="K378" s="120"/>
      <c r="M378" s="8"/>
    </row>
    <row r="379" spans="1:13" ht="15.75">
      <c r="A379" s="115" t="s">
        <v>165</v>
      </c>
      <c r="B379" s="116"/>
      <c r="C379" s="60"/>
      <c r="D379" s="8">
        <f t="shared" si="21"/>
        <v>6.3000000000000007</v>
      </c>
      <c r="E379" s="8">
        <v>0.85</v>
      </c>
      <c r="F379" s="8"/>
      <c r="G379" s="60"/>
      <c r="H379" s="60"/>
      <c r="I379" s="8">
        <v>1</v>
      </c>
      <c r="J379" s="8">
        <f t="shared" si="22"/>
        <v>5.36</v>
      </c>
      <c r="K379" s="120"/>
      <c r="M379" s="8"/>
    </row>
    <row r="380" spans="1:13" ht="15.75">
      <c r="A380" s="115" t="s">
        <v>166</v>
      </c>
      <c r="B380" s="116"/>
      <c r="C380" s="60"/>
      <c r="D380" s="8">
        <f t="shared" si="21"/>
        <v>9.1999999999999993</v>
      </c>
      <c r="E380" s="8">
        <v>0.85</v>
      </c>
      <c r="F380" s="8"/>
      <c r="G380" s="60"/>
      <c r="H380" s="60"/>
      <c r="I380" s="8">
        <v>1</v>
      </c>
      <c r="J380" s="8">
        <f t="shared" si="22"/>
        <v>7.82</v>
      </c>
      <c r="K380" s="120"/>
      <c r="M380" s="8"/>
    </row>
    <row r="381" spans="1:13" ht="15.75">
      <c r="A381" s="115" t="s">
        <v>167</v>
      </c>
      <c r="B381" s="116"/>
      <c r="C381" s="60"/>
      <c r="D381" s="8">
        <f t="shared" si="21"/>
        <v>9.6999999999999993</v>
      </c>
      <c r="E381" s="8">
        <v>0.85</v>
      </c>
      <c r="F381" s="8"/>
      <c r="G381" s="60"/>
      <c r="H381" s="60"/>
      <c r="I381" s="8">
        <v>1</v>
      </c>
      <c r="J381" s="8">
        <f t="shared" si="22"/>
        <v>8.25</v>
      </c>
      <c r="K381" s="120"/>
      <c r="M381" s="8"/>
    </row>
    <row r="382" spans="1:13" ht="15.75">
      <c r="A382" s="115" t="s">
        <v>168</v>
      </c>
      <c r="B382" s="116"/>
      <c r="C382" s="60"/>
      <c r="D382" s="8">
        <f t="shared" si="21"/>
        <v>12</v>
      </c>
      <c r="E382" s="8">
        <v>1.75</v>
      </c>
      <c r="F382" s="8">
        <f>ROUND(SUM(1.2*1.2*1+0.8*0.9*1),2)</f>
        <v>2.16</v>
      </c>
      <c r="G382" s="60"/>
      <c r="H382" s="60"/>
      <c r="I382" s="8">
        <v>1</v>
      </c>
      <c r="J382" s="8">
        <f t="shared" si="22"/>
        <v>18.84</v>
      </c>
      <c r="K382" s="120"/>
      <c r="M382" s="8"/>
    </row>
    <row r="383" spans="1:13" ht="15.75">
      <c r="A383" s="115" t="s">
        <v>169</v>
      </c>
      <c r="B383" s="116"/>
      <c r="C383" s="60"/>
      <c r="D383" s="8">
        <f t="shared" si="21"/>
        <v>12</v>
      </c>
      <c r="E383" s="8">
        <v>1.75</v>
      </c>
      <c r="F383" s="8">
        <f>ROUND(SUM(1.2*1.2*1+0.8*0.9*1),2)</f>
        <v>2.16</v>
      </c>
      <c r="G383" s="60"/>
      <c r="H383" s="60"/>
      <c r="I383" s="8">
        <v>1</v>
      </c>
      <c r="J383" s="8">
        <f t="shared" si="22"/>
        <v>18.84</v>
      </c>
      <c r="K383" s="120"/>
      <c r="M383" s="8"/>
    </row>
    <row r="384" spans="1:13" ht="15.75">
      <c r="A384" s="115" t="s">
        <v>170</v>
      </c>
      <c r="B384" s="116"/>
      <c r="C384" s="60"/>
      <c r="D384" s="8">
        <f t="shared" si="21"/>
        <v>12</v>
      </c>
      <c r="E384" s="8">
        <v>1.75</v>
      </c>
      <c r="F384" s="8">
        <f>ROUND(SUM(1.5*1.2*1+0.8*0.9*2),2)</f>
        <v>3.24</v>
      </c>
      <c r="G384" s="60"/>
      <c r="H384" s="60"/>
      <c r="I384" s="8">
        <v>1</v>
      </c>
      <c r="J384" s="8">
        <f t="shared" si="22"/>
        <v>17.760000000000002</v>
      </c>
      <c r="K384" s="120"/>
      <c r="M384" s="8"/>
    </row>
    <row r="385" spans="1:15" ht="15.75">
      <c r="A385" s="115" t="s">
        <v>158</v>
      </c>
      <c r="B385" s="116"/>
      <c r="C385" s="60"/>
      <c r="D385" s="8">
        <f t="shared" si="21"/>
        <v>12</v>
      </c>
      <c r="E385" s="8">
        <v>1.75</v>
      </c>
      <c r="F385" s="8">
        <f>ROUND(SUM(1.5*1.2*1+0.8*0.9*1),2)</f>
        <v>2.52</v>
      </c>
      <c r="G385" s="60"/>
      <c r="H385" s="60"/>
      <c r="I385" s="8">
        <v>1</v>
      </c>
      <c r="J385" s="8">
        <f t="shared" si="22"/>
        <v>18.48</v>
      </c>
      <c r="K385" s="120"/>
      <c r="M385" s="8"/>
    </row>
    <row r="386" spans="1:15" ht="15.75">
      <c r="A386" s="115" t="s">
        <v>171</v>
      </c>
      <c r="B386" s="116"/>
      <c r="C386" s="60"/>
      <c r="D386" s="8">
        <f t="shared" si="21"/>
        <v>26.4</v>
      </c>
      <c r="E386" s="8">
        <v>1.75</v>
      </c>
      <c r="F386" s="8">
        <f>ROUND(SUM(1.2*1.2*1+1.6*0.9*1+1*1.5*1+1.5*1.2*2+0.8*0.9*3),2)</f>
        <v>10.14</v>
      </c>
      <c r="G386" s="60"/>
      <c r="H386" s="60"/>
      <c r="I386" s="8">
        <v>1</v>
      </c>
      <c r="J386" s="8">
        <f t="shared" si="22"/>
        <v>36.06</v>
      </c>
      <c r="K386" s="120"/>
      <c r="M386" s="8"/>
    </row>
    <row r="387" spans="1:15" ht="15.75">
      <c r="A387" s="117" t="s">
        <v>184</v>
      </c>
      <c r="B387" s="118"/>
      <c r="C387" s="60"/>
      <c r="D387" s="8">
        <f t="shared" si="21"/>
        <v>40.519999999999996</v>
      </c>
      <c r="E387" s="8">
        <v>1.75</v>
      </c>
      <c r="F387" s="8">
        <f>ROUND(SUM(0.8*0.9*11+1.1*0.9*1+0.6*0.9*3),2)</f>
        <v>10.53</v>
      </c>
      <c r="G387" s="60"/>
      <c r="H387" s="60"/>
      <c r="I387" s="8">
        <v>1</v>
      </c>
      <c r="J387" s="8">
        <f t="shared" si="22"/>
        <v>60.38</v>
      </c>
      <c r="K387" s="120"/>
      <c r="M387" s="8"/>
    </row>
    <row r="388" spans="1:15" ht="15.75">
      <c r="A388" s="115" t="s">
        <v>172</v>
      </c>
      <c r="B388" s="116"/>
      <c r="C388" s="60"/>
      <c r="D388" s="8">
        <f t="shared" si="21"/>
        <v>67.52</v>
      </c>
      <c r="E388" s="8">
        <f>3.2-1.2</f>
        <v>2</v>
      </c>
      <c r="F388" s="8"/>
      <c r="G388" s="60">
        <f>ROUND(SUM(0.6*0.8*4+1.5*1.2*11+0.6*0.6*2+0.8*0.9*3+0.8*0.8*2+1.2*1.2*3+1*1.5*1+1.6*0.9*1),2)</f>
        <v>33.14</v>
      </c>
      <c r="H388" s="60"/>
      <c r="I388" s="8">
        <v>1</v>
      </c>
      <c r="J388" s="8">
        <f t="shared" si="22"/>
        <v>101.9</v>
      </c>
      <c r="K388" s="120"/>
      <c r="M388" s="8"/>
    </row>
    <row r="389" spans="1:15" ht="15.75">
      <c r="A389" s="115" t="s">
        <v>173</v>
      </c>
      <c r="B389" s="116"/>
      <c r="C389" s="60"/>
      <c r="D389" s="8">
        <f t="shared" si="21"/>
        <v>60.32</v>
      </c>
      <c r="E389" s="8">
        <v>2.2000000000000002</v>
      </c>
      <c r="F389" s="8"/>
      <c r="G389" s="60"/>
      <c r="H389" s="60"/>
      <c r="I389" s="8">
        <v>1</v>
      </c>
      <c r="J389" s="8">
        <f t="shared" si="22"/>
        <v>132.69999999999999</v>
      </c>
      <c r="K389" s="120"/>
      <c r="M389" s="8"/>
    </row>
    <row r="390" spans="1:15" ht="15.75">
      <c r="A390" s="117" t="s">
        <v>12</v>
      </c>
      <c r="B390" s="131"/>
      <c r="C390" s="131"/>
      <c r="D390" s="131"/>
      <c r="E390" s="131"/>
      <c r="F390" s="131"/>
      <c r="G390" s="131"/>
      <c r="H390" s="131"/>
      <c r="I390" s="118"/>
      <c r="J390" s="40">
        <f>ROUND(SUM(J368:J389),2)</f>
        <v>545.97</v>
      </c>
      <c r="K390" s="121"/>
    </row>
    <row r="391" spans="1:15" ht="15.7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4"/>
    </row>
    <row r="392" spans="1:15" ht="15.75">
      <c r="A392" s="33" t="s">
        <v>3</v>
      </c>
      <c r="B392" s="18" t="s">
        <v>327</v>
      </c>
      <c r="C392" s="125" t="s">
        <v>149</v>
      </c>
      <c r="D392" s="126"/>
      <c r="E392" s="126"/>
      <c r="F392" s="126"/>
      <c r="G392" s="126"/>
      <c r="H392" s="126"/>
      <c r="I392" s="126"/>
      <c r="J392" s="126"/>
      <c r="K392" s="127"/>
    </row>
    <row r="393" spans="1:15" ht="15.75">
      <c r="A393" s="128" t="s">
        <v>4</v>
      </c>
      <c r="B393" s="129"/>
      <c r="C393" s="18"/>
      <c r="D393" s="18" t="s">
        <v>96</v>
      </c>
      <c r="E393" s="18"/>
      <c r="F393" s="18"/>
      <c r="G393" s="18"/>
      <c r="H393" s="18"/>
      <c r="I393" s="18" t="s">
        <v>6</v>
      </c>
      <c r="J393" s="18" t="s">
        <v>19</v>
      </c>
      <c r="K393" s="34" t="s">
        <v>7</v>
      </c>
    </row>
    <row r="394" spans="1:15" ht="15.75">
      <c r="A394" s="115" t="s">
        <v>134</v>
      </c>
      <c r="B394" s="116"/>
      <c r="C394" s="60"/>
      <c r="D394" s="8">
        <f>J364</f>
        <v>182.39</v>
      </c>
      <c r="E394" s="8"/>
      <c r="F394" s="8"/>
      <c r="G394" s="60"/>
      <c r="H394" s="60"/>
      <c r="I394" s="8">
        <v>1</v>
      </c>
      <c r="J394" s="8">
        <f>ROUND(SUM(D394*I394),2)</f>
        <v>182.39</v>
      </c>
      <c r="K394" s="137"/>
    </row>
    <row r="395" spans="1:15" ht="15.75">
      <c r="A395" s="117" t="s">
        <v>12</v>
      </c>
      <c r="B395" s="131"/>
      <c r="C395" s="131"/>
      <c r="D395" s="131"/>
      <c r="E395" s="131"/>
      <c r="F395" s="131"/>
      <c r="G395" s="131"/>
      <c r="H395" s="131"/>
      <c r="I395" s="118"/>
      <c r="J395" s="40">
        <f>ROUND(SUM(J394:J394),2)</f>
        <v>182.39</v>
      </c>
      <c r="K395" s="130"/>
    </row>
    <row r="396" spans="1:15" ht="15.75">
      <c r="A396" s="122"/>
      <c r="B396" s="123"/>
      <c r="C396" s="123"/>
      <c r="D396" s="123"/>
      <c r="E396" s="123"/>
      <c r="F396" s="123"/>
      <c r="G396" s="123"/>
      <c r="H396" s="123"/>
      <c r="I396" s="123"/>
      <c r="J396" s="123"/>
      <c r="K396" s="124"/>
    </row>
    <row r="397" spans="1:15" ht="15.75">
      <c r="A397" s="33" t="s">
        <v>3</v>
      </c>
      <c r="B397" s="18" t="s">
        <v>328</v>
      </c>
      <c r="C397" s="125" t="s">
        <v>150</v>
      </c>
      <c r="D397" s="126"/>
      <c r="E397" s="126"/>
      <c r="F397" s="126"/>
      <c r="G397" s="126"/>
      <c r="H397" s="126"/>
      <c r="I397" s="126"/>
      <c r="J397" s="126"/>
      <c r="K397" s="127"/>
    </row>
    <row r="398" spans="1:15" ht="31.5">
      <c r="A398" s="128" t="s">
        <v>4</v>
      </c>
      <c r="B398" s="129"/>
      <c r="C398" s="18"/>
      <c r="D398" s="18" t="s">
        <v>5</v>
      </c>
      <c r="E398" s="18" t="s">
        <v>54</v>
      </c>
      <c r="F398" s="18" t="s">
        <v>189</v>
      </c>
      <c r="G398" s="18" t="s">
        <v>190</v>
      </c>
      <c r="H398" s="18"/>
      <c r="I398" s="18" t="s">
        <v>6</v>
      </c>
      <c r="J398" s="18" t="s">
        <v>19</v>
      </c>
      <c r="K398" s="34" t="s">
        <v>7</v>
      </c>
      <c r="L398" s="63"/>
      <c r="M398" s="59"/>
      <c r="N398" s="64">
        <f>D157</f>
        <v>8.3000000000000007</v>
      </c>
      <c r="O398" s="64">
        <f>F157</f>
        <v>0.96</v>
      </c>
    </row>
    <row r="399" spans="1:15" ht="15.75">
      <c r="A399" s="115" t="s">
        <v>155</v>
      </c>
      <c r="B399" s="116"/>
      <c r="C399" s="60" t="s">
        <v>188</v>
      </c>
      <c r="D399" s="8">
        <f>2.15+2.15+2+2</f>
        <v>8.3000000000000007</v>
      </c>
      <c r="E399" s="8">
        <v>1.2</v>
      </c>
      <c r="F399" s="8">
        <f>ROUND(SUM(0.8*1.2*1),2)</f>
        <v>0.96</v>
      </c>
      <c r="G399" s="60"/>
      <c r="H399" s="60"/>
      <c r="I399" s="8">
        <v>1</v>
      </c>
      <c r="J399" s="8">
        <f t="shared" ref="J399:J409" si="23">ROUND(SUM(((D399*E399)-(F399+G399))*I399),2)</f>
        <v>9</v>
      </c>
      <c r="K399" s="119" t="str">
        <f>K368</f>
        <v>Pintura interna com pé-direito de 2,95 m, sendo 1,20 m em tinta epóxi e 1,75 m em tinta acrílica. Na parte externa, com pé-direito de 3,20 m, segue o mesmo padrão de pintura, exceto no muro, que receberá apenas tinta acrílica.</v>
      </c>
      <c r="L399" s="63"/>
      <c r="M399" s="59"/>
      <c r="N399" s="64">
        <f t="shared" ref="N399:N416" si="24">D158</f>
        <v>12</v>
      </c>
      <c r="O399" s="64">
        <f t="shared" ref="O399:O409" si="25">F158</f>
        <v>1.92</v>
      </c>
    </row>
    <row r="400" spans="1:15" ht="15.75">
      <c r="A400" s="115" t="s">
        <v>157</v>
      </c>
      <c r="B400" s="116"/>
      <c r="C400" s="60" t="s">
        <v>176</v>
      </c>
      <c r="D400" s="8">
        <v>12</v>
      </c>
      <c r="E400" s="8">
        <v>1.2</v>
      </c>
      <c r="F400" s="8">
        <f>ROUND(SUM(0.8*1.2*2),2)</f>
        <v>1.92</v>
      </c>
      <c r="G400" s="60"/>
      <c r="H400" s="60"/>
      <c r="I400" s="8">
        <v>1</v>
      </c>
      <c r="J400" s="8">
        <f t="shared" si="23"/>
        <v>12.48</v>
      </c>
      <c r="K400" s="120"/>
      <c r="L400" s="63"/>
      <c r="M400" s="59"/>
      <c r="N400" s="64">
        <f t="shared" si="24"/>
        <v>12</v>
      </c>
      <c r="O400" s="64">
        <f t="shared" si="25"/>
        <v>0.96</v>
      </c>
    </row>
    <row r="401" spans="1:15" ht="15.75">
      <c r="A401" s="115" t="s">
        <v>159</v>
      </c>
      <c r="B401" s="116"/>
      <c r="C401" s="60" t="s">
        <v>176</v>
      </c>
      <c r="D401" s="8">
        <v>12</v>
      </c>
      <c r="E401" s="8">
        <v>1.2</v>
      </c>
      <c r="F401" s="8">
        <f t="shared" ref="F401:F406" si="26">ROUND(SUM(0.8*1.2*1),2)</f>
        <v>0.96</v>
      </c>
      <c r="G401" s="60"/>
      <c r="H401" s="60"/>
      <c r="I401" s="8">
        <v>1</v>
      </c>
      <c r="J401" s="8">
        <f t="shared" si="23"/>
        <v>13.44</v>
      </c>
      <c r="K401" s="120"/>
      <c r="L401" s="63"/>
      <c r="M401" s="59"/>
      <c r="N401" s="64">
        <f t="shared" si="24"/>
        <v>18.3</v>
      </c>
      <c r="O401" s="64">
        <f t="shared" si="25"/>
        <v>1.32</v>
      </c>
    </row>
    <row r="402" spans="1:15" ht="15.75">
      <c r="A402" s="115" t="s">
        <v>160</v>
      </c>
      <c r="B402" s="116"/>
      <c r="C402" s="60" t="s">
        <v>177</v>
      </c>
      <c r="D402" s="8">
        <f>6.15+3+6.15+3</f>
        <v>18.3</v>
      </c>
      <c r="E402" s="8">
        <v>1.2</v>
      </c>
      <c r="F402" s="8">
        <f>ROUND(SUM(1.1*1.2*1),2)</f>
        <v>1.32</v>
      </c>
      <c r="G402" s="60"/>
      <c r="H402" s="60"/>
      <c r="I402" s="8">
        <v>1</v>
      </c>
      <c r="J402" s="8">
        <f t="shared" si="23"/>
        <v>20.64</v>
      </c>
      <c r="K402" s="120"/>
      <c r="L402" s="63"/>
      <c r="M402" s="59"/>
      <c r="N402" s="64">
        <f t="shared" si="24"/>
        <v>12</v>
      </c>
      <c r="O402" s="64">
        <f t="shared" si="25"/>
        <v>0.96</v>
      </c>
    </row>
    <row r="403" spans="1:15" ht="15.75">
      <c r="A403" s="115" t="s">
        <v>168</v>
      </c>
      <c r="B403" s="116"/>
      <c r="C403" s="60" t="s">
        <v>176</v>
      </c>
      <c r="D403" s="8">
        <v>12</v>
      </c>
      <c r="E403" s="8">
        <v>1.2</v>
      </c>
      <c r="F403" s="8">
        <f t="shared" si="26"/>
        <v>0.96</v>
      </c>
      <c r="G403" s="60"/>
      <c r="H403" s="60"/>
      <c r="I403" s="8">
        <v>1</v>
      </c>
      <c r="J403" s="8">
        <f t="shared" si="23"/>
        <v>13.44</v>
      </c>
      <c r="K403" s="120"/>
      <c r="L403" s="63"/>
      <c r="M403" s="59"/>
      <c r="N403" s="64">
        <f t="shared" si="24"/>
        <v>12</v>
      </c>
      <c r="O403" s="64">
        <f t="shared" si="25"/>
        <v>0.96</v>
      </c>
    </row>
    <row r="404" spans="1:15" ht="15.75">
      <c r="A404" s="115" t="s">
        <v>169</v>
      </c>
      <c r="B404" s="116"/>
      <c r="C404" s="60" t="s">
        <v>176</v>
      </c>
      <c r="D404" s="8">
        <v>12</v>
      </c>
      <c r="E404" s="8">
        <v>1.2</v>
      </c>
      <c r="F404" s="8">
        <f t="shared" si="26"/>
        <v>0.96</v>
      </c>
      <c r="G404" s="60"/>
      <c r="H404" s="60"/>
      <c r="I404" s="8">
        <v>1</v>
      </c>
      <c r="J404" s="8">
        <f t="shared" si="23"/>
        <v>13.44</v>
      </c>
      <c r="K404" s="120"/>
      <c r="L404" s="63"/>
      <c r="M404" s="59"/>
      <c r="N404" s="64">
        <f t="shared" si="24"/>
        <v>12</v>
      </c>
      <c r="O404" s="64">
        <f t="shared" si="25"/>
        <v>1.92</v>
      </c>
    </row>
    <row r="405" spans="1:15" ht="15.75">
      <c r="A405" s="115" t="s">
        <v>170</v>
      </c>
      <c r="B405" s="116"/>
      <c r="C405" s="60" t="s">
        <v>176</v>
      </c>
      <c r="D405" s="8">
        <v>12</v>
      </c>
      <c r="E405" s="8">
        <v>1.2</v>
      </c>
      <c r="F405" s="8">
        <f>ROUND(SUM(0.8*1.2*2),2)</f>
        <v>1.92</v>
      </c>
      <c r="G405" s="60"/>
      <c r="H405" s="60"/>
      <c r="I405" s="8">
        <v>1</v>
      </c>
      <c r="J405" s="8">
        <f t="shared" si="23"/>
        <v>12.48</v>
      </c>
      <c r="K405" s="120"/>
      <c r="L405" s="63"/>
      <c r="M405" s="59"/>
      <c r="N405" s="64">
        <f t="shared" si="24"/>
        <v>12</v>
      </c>
      <c r="O405" s="64">
        <f t="shared" si="25"/>
        <v>0.96</v>
      </c>
    </row>
    <row r="406" spans="1:15" ht="15.75">
      <c r="A406" s="115" t="s">
        <v>158</v>
      </c>
      <c r="B406" s="116"/>
      <c r="C406" s="60" t="s">
        <v>176</v>
      </c>
      <c r="D406" s="8">
        <v>12</v>
      </c>
      <c r="E406" s="8">
        <v>1.2</v>
      </c>
      <c r="F406" s="8">
        <f t="shared" si="26"/>
        <v>0.96</v>
      </c>
      <c r="G406" s="60"/>
      <c r="H406" s="60"/>
      <c r="I406" s="8">
        <v>1</v>
      </c>
      <c r="J406" s="8">
        <f t="shared" si="23"/>
        <v>13.44</v>
      </c>
      <c r="K406" s="120"/>
      <c r="L406" s="63"/>
      <c r="M406" s="59"/>
      <c r="N406" s="64">
        <f t="shared" si="24"/>
        <v>26.4</v>
      </c>
      <c r="O406" s="64">
        <f t="shared" si="25"/>
        <v>4.8</v>
      </c>
    </row>
    <row r="407" spans="1:15" ht="15.75">
      <c r="A407" s="115" t="s">
        <v>171</v>
      </c>
      <c r="B407" s="116"/>
      <c r="C407" s="60" t="s">
        <v>183</v>
      </c>
      <c r="D407" s="8">
        <v>26.4</v>
      </c>
      <c r="E407" s="8">
        <v>1.2</v>
      </c>
      <c r="F407" s="8">
        <f>ROUND(SUM(0.8*1.2*3+1.6*1.2*1),2)</f>
        <v>4.8</v>
      </c>
      <c r="G407" s="60"/>
      <c r="H407" s="60"/>
      <c r="I407" s="8">
        <v>1</v>
      </c>
      <c r="J407" s="8">
        <f t="shared" si="23"/>
        <v>26.88</v>
      </c>
      <c r="K407" s="120"/>
      <c r="L407" s="63"/>
      <c r="M407" s="59"/>
      <c r="N407" s="64">
        <f t="shared" si="24"/>
        <v>40.519999999999996</v>
      </c>
      <c r="O407" s="64">
        <f t="shared" si="25"/>
        <v>12.72</v>
      </c>
    </row>
    <row r="408" spans="1:15" ht="15.75">
      <c r="A408" s="117" t="s">
        <v>184</v>
      </c>
      <c r="B408" s="118"/>
      <c r="C408" s="60" t="s">
        <v>185</v>
      </c>
      <c r="D408" s="8">
        <f>8.62+8.6+1.5+1.5+9.39+9.39+1.5</f>
        <v>40.5</v>
      </c>
      <c r="E408" s="8">
        <v>1.2</v>
      </c>
      <c r="F408" s="8">
        <f>ROUND(SUM(0.8*1.2*11+0.6*1.2*3),2)</f>
        <v>12.72</v>
      </c>
      <c r="G408" s="60"/>
      <c r="H408" s="60"/>
      <c r="I408" s="8">
        <v>1</v>
      </c>
      <c r="J408" s="8">
        <f t="shared" si="23"/>
        <v>35.880000000000003</v>
      </c>
      <c r="K408" s="120"/>
      <c r="L408" s="63"/>
      <c r="M408" s="59"/>
      <c r="N408" s="64">
        <f t="shared" si="24"/>
        <v>13.48</v>
      </c>
      <c r="O408" s="64">
        <f t="shared" si="25"/>
        <v>0.96</v>
      </c>
    </row>
    <row r="409" spans="1:15" ht="15.75">
      <c r="A409" s="115" t="s">
        <v>172</v>
      </c>
      <c r="B409" s="116"/>
      <c r="C409" s="60" t="s">
        <v>186</v>
      </c>
      <c r="D409" s="8">
        <f>25.66+25.66+8.1+8.1</f>
        <v>67.52</v>
      </c>
      <c r="E409" s="8">
        <v>1.2</v>
      </c>
      <c r="F409" s="8"/>
      <c r="G409" s="8">
        <f>ROUND(SUM(0.8*1.2*2+1.6*1.2*1),2)</f>
        <v>3.84</v>
      </c>
      <c r="H409" s="60"/>
      <c r="I409" s="8">
        <v>1</v>
      </c>
      <c r="J409" s="8">
        <f t="shared" si="23"/>
        <v>77.180000000000007</v>
      </c>
      <c r="K409" s="120"/>
      <c r="L409" s="63"/>
      <c r="M409" s="8"/>
      <c r="N409" s="64">
        <f t="shared" si="24"/>
        <v>67.52</v>
      </c>
      <c r="O409" s="64">
        <f t="shared" si="25"/>
        <v>0</v>
      </c>
    </row>
    <row r="410" spans="1:15" ht="15.75">
      <c r="A410" s="117" t="s">
        <v>12</v>
      </c>
      <c r="B410" s="131"/>
      <c r="C410" s="131"/>
      <c r="D410" s="131"/>
      <c r="E410" s="131"/>
      <c r="F410" s="131"/>
      <c r="G410" s="131"/>
      <c r="H410" s="131"/>
      <c r="I410" s="118"/>
      <c r="J410" s="40">
        <f>ROUND(SUM(J399:J409),2)</f>
        <v>248.3</v>
      </c>
      <c r="K410" s="121"/>
      <c r="N410" s="64">
        <f t="shared" si="24"/>
        <v>0</v>
      </c>
    </row>
    <row r="411" spans="1:15" ht="15.75">
      <c r="A411" s="122"/>
      <c r="B411" s="123"/>
      <c r="C411" s="123"/>
      <c r="D411" s="123"/>
      <c r="E411" s="123"/>
      <c r="F411" s="123"/>
      <c r="G411" s="123"/>
      <c r="H411" s="123"/>
      <c r="I411" s="123"/>
      <c r="J411" s="123"/>
      <c r="K411" s="124"/>
      <c r="N411" s="64">
        <f t="shared" si="24"/>
        <v>0</v>
      </c>
    </row>
    <row r="412" spans="1:15" ht="15.75">
      <c r="A412" s="33" t="s">
        <v>3</v>
      </c>
      <c r="B412" s="18" t="s">
        <v>329</v>
      </c>
      <c r="C412" s="125" t="s">
        <v>151</v>
      </c>
      <c r="D412" s="126"/>
      <c r="E412" s="126"/>
      <c r="F412" s="126"/>
      <c r="G412" s="126"/>
      <c r="H412" s="126"/>
      <c r="I412" s="126"/>
      <c r="J412" s="126"/>
      <c r="K412" s="127"/>
      <c r="N412" s="64">
        <f t="shared" si="24"/>
        <v>0</v>
      </c>
    </row>
    <row r="413" spans="1:15" ht="15.75">
      <c r="A413" s="128" t="s">
        <v>4</v>
      </c>
      <c r="B413" s="129"/>
      <c r="C413" s="18"/>
      <c r="D413" s="18" t="s">
        <v>5</v>
      </c>
      <c r="E413" s="18" t="s">
        <v>54</v>
      </c>
      <c r="F413" s="18" t="s">
        <v>64</v>
      </c>
      <c r="G413" s="18"/>
      <c r="H413" s="18"/>
      <c r="I413" s="18" t="s">
        <v>6</v>
      </c>
      <c r="J413" s="18" t="s">
        <v>19</v>
      </c>
      <c r="K413" s="34" t="s">
        <v>7</v>
      </c>
      <c r="N413" s="64" t="str">
        <f t="shared" si="24"/>
        <v>Comprimento (m)</v>
      </c>
    </row>
    <row r="414" spans="1:15" ht="15.75">
      <c r="A414" s="115" t="s">
        <v>200</v>
      </c>
      <c r="B414" s="116"/>
      <c r="C414" s="60"/>
      <c r="D414" s="8">
        <v>0.8</v>
      </c>
      <c r="E414" s="8">
        <v>2.1</v>
      </c>
      <c r="F414" s="8">
        <v>2</v>
      </c>
      <c r="G414" s="60"/>
      <c r="H414" s="60"/>
      <c r="I414" s="8">
        <v>14</v>
      </c>
      <c r="J414" s="8">
        <f>ROUND(SUM(D414*E414*I414*F414),2)</f>
        <v>47.04</v>
      </c>
      <c r="K414" s="137"/>
      <c r="N414" s="64">
        <f t="shared" si="24"/>
        <v>0.8</v>
      </c>
    </row>
    <row r="415" spans="1:15" ht="15.75">
      <c r="A415" s="115" t="s">
        <v>201</v>
      </c>
      <c r="B415" s="116"/>
      <c r="C415" s="60"/>
      <c r="D415" s="8">
        <v>0.6</v>
      </c>
      <c r="E415" s="8">
        <v>2.1</v>
      </c>
      <c r="F415" s="8">
        <v>2</v>
      </c>
      <c r="G415" s="60"/>
      <c r="H415" s="60"/>
      <c r="I415" s="8">
        <v>3</v>
      </c>
      <c r="J415" s="8">
        <f t="shared" ref="J415:J416" si="27">ROUND(SUM(D415*E415*I415*F415),2)</f>
        <v>7.56</v>
      </c>
      <c r="K415" s="137"/>
      <c r="N415" s="64">
        <f t="shared" si="24"/>
        <v>0.6</v>
      </c>
    </row>
    <row r="416" spans="1:15" ht="15.75">
      <c r="A416" s="115" t="s">
        <v>202</v>
      </c>
      <c r="B416" s="116"/>
      <c r="C416" s="60"/>
      <c r="D416" s="8">
        <v>1.1000000000000001</v>
      </c>
      <c r="E416" s="8">
        <v>2.1</v>
      </c>
      <c r="F416" s="8">
        <v>2</v>
      </c>
      <c r="G416" s="60"/>
      <c r="H416" s="60"/>
      <c r="I416" s="8">
        <v>1</v>
      </c>
      <c r="J416" s="8">
        <f t="shared" si="27"/>
        <v>4.62</v>
      </c>
      <c r="K416" s="137"/>
      <c r="N416" s="64">
        <f t="shared" si="24"/>
        <v>1.1000000000000001</v>
      </c>
    </row>
    <row r="417" spans="1:11" ht="15.75">
      <c r="A417" s="117" t="s">
        <v>12</v>
      </c>
      <c r="B417" s="131"/>
      <c r="C417" s="131"/>
      <c r="D417" s="131"/>
      <c r="E417" s="131"/>
      <c r="F417" s="131"/>
      <c r="G417" s="131"/>
      <c r="H417" s="131"/>
      <c r="I417" s="118"/>
      <c r="J417" s="40">
        <f>ROUND(SUM(J414:J416),2)</f>
        <v>59.22</v>
      </c>
      <c r="K417" s="130"/>
    </row>
    <row r="418" spans="1:11" ht="15.75">
      <c r="A418" s="122"/>
      <c r="B418" s="123"/>
      <c r="C418" s="123"/>
      <c r="D418" s="123"/>
      <c r="E418" s="123"/>
      <c r="F418" s="123"/>
      <c r="G418" s="123"/>
      <c r="H418" s="123"/>
      <c r="I418" s="123"/>
      <c r="J418" s="123"/>
      <c r="K418" s="124"/>
    </row>
    <row r="419" spans="1:11" ht="15.75">
      <c r="A419" s="33" t="s">
        <v>3</v>
      </c>
      <c r="B419" s="18" t="s">
        <v>330</v>
      </c>
      <c r="C419" s="125" t="s">
        <v>152</v>
      </c>
      <c r="D419" s="126"/>
      <c r="E419" s="126"/>
      <c r="F419" s="126"/>
      <c r="G419" s="126"/>
      <c r="H419" s="126"/>
      <c r="I419" s="126"/>
      <c r="J419" s="126"/>
      <c r="K419" s="127"/>
    </row>
    <row r="420" spans="1:11" ht="15.75">
      <c r="A420" s="128" t="s">
        <v>4</v>
      </c>
      <c r="B420" s="129"/>
      <c r="C420" s="18"/>
      <c r="D420" s="18" t="s">
        <v>5</v>
      </c>
      <c r="E420" s="18" t="s">
        <v>54</v>
      </c>
      <c r="F420" s="18" t="s">
        <v>64</v>
      </c>
      <c r="G420" s="18"/>
      <c r="H420" s="18"/>
      <c r="I420" s="18" t="s">
        <v>6</v>
      </c>
      <c r="J420" s="18" t="s">
        <v>19</v>
      </c>
      <c r="K420" s="34" t="s">
        <v>7</v>
      </c>
    </row>
    <row r="421" spans="1:11" ht="15.75">
      <c r="A421" s="115" t="s">
        <v>203</v>
      </c>
      <c r="B421" s="116"/>
      <c r="C421" s="60"/>
      <c r="D421" s="8">
        <v>0.6</v>
      </c>
      <c r="E421" s="8">
        <v>0.8</v>
      </c>
      <c r="F421" s="8">
        <v>2</v>
      </c>
      <c r="G421" s="60"/>
      <c r="H421" s="60"/>
      <c r="I421" s="8">
        <v>4</v>
      </c>
      <c r="J421" s="8">
        <f>ROUND(SUM(D421*E421*I421*F421),2)</f>
        <v>3.84</v>
      </c>
      <c r="K421" s="137"/>
    </row>
    <row r="422" spans="1:11" ht="15.75">
      <c r="A422" s="115" t="s">
        <v>204</v>
      </c>
      <c r="B422" s="116"/>
      <c r="C422" s="60"/>
      <c r="D422" s="8">
        <v>1.5</v>
      </c>
      <c r="E422" s="8">
        <v>1.2</v>
      </c>
      <c r="F422" s="8">
        <v>2</v>
      </c>
      <c r="G422" s="60"/>
      <c r="H422" s="60"/>
      <c r="I422" s="8">
        <v>11</v>
      </c>
      <c r="J422" s="8">
        <f t="shared" ref="J422:J429" si="28">ROUND(SUM(D422*E422*I422*F422),2)</f>
        <v>39.6</v>
      </c>
      <c r="K422" s="137"/>
    </row>
    <row r="423" spans="1:11" ht="15.75">
      <c r="A423" s="115" t="s">
        <v>205</v>
      </c>
      <c r="B423" s="116"/>
      <c r="C423" s="60"/>
      <c r="D423" s="8">
        <v>0.6</v>
      </c>
      <c r="E423" s="8">
        <v>0.6</v>
      </c>
      <c r="F423" s="8">
        <v>2</v>
      </c>
      <c r="G423" s="60"/>
      <c r="H423" s="60"/>
      <c r="I423" s="8">
        <v>2</v>
      </c>
      <c r="J423" s="8">
        <f t="shared" si="28"/>
        <v>1.44</v>
      </c>
      <c r="K423" s="137"/>
    </row>
    <row r="424" spans="1:11" ht="15.75">
      <c r="A424" s="115" t="s">
        <v>206</v>
      </c>
      <c r="B424" s="116"/>
      <c r="C424" s="60"/>
      <c r="D424" s="8">
        <v>0.8</v>
      </c>
      <c r="E424" s="8">
        <v>0.8</v>
      </c>
      <c r="F424" s="8">
        <v>2</v>
      </c>
      <c r="G424" s="60"/>
      <c r="H424" s="60"/>
      <c r="I424" s="8">
        <v>2</v>
      </c>
      <c r="J424" s="8">
        <f t="shared" si="28"/>
        <v>2.56</v>
      </c>
      <c r="K424" s="137"/>
    </row>
    <row r="425" spans="1:11" ht="15.75">
      <c r="A425" s="115" t="s">
        <v>207</v>
      </c>
      <c r="B425" s="116"/>
      <c r="C425" s="60"/>
      <c r="D425" s="8">
        <v>1.2</v>
      </c>
      <c r="E425" s="8">
        <v>1.2</v>
      </c>
      <c r="F425" s="8">
        <v>2</v>
      </c>
      <c r="G425" s="60"/>
      <c r="H425" s="60"/>
      <c r="I425" s="8">
        <v>3</v>
      </c>
      <c r="J425" s="8">
        <f t="shared" si="28"/>
        <v>8.64</v>
      </c>
      <c r="K425" s="137"/>
    </row>
    <row r="426" spans="1:11" ht="15.75">
      <c r="A426" s="115" t="s">
        <v>211</v>
      </c>
      <c r="B426" s="116"/>
      <c r="C426" s="60"/>
      <c r="D426" s="8">
        <v>1</v>
      </c>
      <c r="E426" s="8">
        <v>1.5</v>
      </c>
      <c r="F426" s="8">
        <v>2</v>
      </c>
      <c r="G426" s="60"/>
      <c r="H426" s="60"/>
      <c r="I426" s="8">
        <v>1</v>
      </c>
      <c r="J426" s="8">
        <f t="shared" si="28"/>
        <v>3</v>
      </c>
      <c r="K426" s="137"/>
    </row>
    <row r="427" spans="1:11" ht="15.75">
      <c r="A427" s="115" t="s">
        <v>208</v>
      </c>
      <c r="B427" s="116"/>
      <c r="C427" s="60"/>
      <c r="D427" s="8">
        <v>1</v>
      </c>
      <c r="E427" s="8">
        <v>2.1</v>
      </c>
      <c r="F427" s="8">
        <v>2</v>
      </c>
      <c r="G427" s="60"/>
      <c r="H427" s="60"/>
      <c r="I427" s="8">
        <v>1</v>
      </c>
      <c r="J427" s="8">
        <f t="shared" si="28"/>
        <v>4.2</v>
      </c>
      <c r="K427" s="137"/>
    </row>
    <row r="428" spans="1:11" ht="15.75">
      <c r="A428" s="115" t="s">
        <v>209</v>
      </c>
      <c r="B428" s="116"/>
      <c r="C428" s="60"/>
      <c r="D428" s="8">
        <v>4.08</v>
      </c>
      <c r="E428" s="8">
        <v>2</v>
      </c>
      <c r="F428" s="8">
        <v>2</v>
      </c>
      <c r="G428" s="60"/>
      <c r="H428" s="60"/>
      <c r="I428" s="8">
        <v>1</v>
      </c>
      <c r="J428" s="8">
        <f t="shared" si="28"/>
        <v>16.32</v>
      </c>
      <c r="K428" s="137"/>
    </row>
    <row r="429" spans="1:11" ht="15.75">
      <c r="A429" s="115" t="s">
        <v>210</v>
      </c>
      <c r="B429" s="116"/>
      <c r="C429" s="60"/>
      <c r="D429" s="8">
        <v>1.6</v>
      </c>
      <c r="E429" s="8">
        <v>1.6</v>
      </c>
      <c r="F429" s="8">
        <v>2</v>
      </c>
      <c r="G429" s="60"/>
      <c r="H429" s="60"/>
      <c r="I429" s="8">
        <v>1</v>
      </c>
      <c r="J429" s="8">
        <f t="shared" si="28"/>
        <v>5.12</v>
      </c>
      <c r="K429" s="137"/>
    </row>
    <row r="430" spans="1:11" ht="15.75">
      <c r="A430" s="117" t="s">
        <v>12</v>
      </c>
      <c r="B430" s="131"/>
      <c r="C430" s="131"/>
      <c r="D430" s="131"/>
      <c r="E430" s="131"/>
      <c r="F430" s="131"/>
      <c r="G430" s="131"/>
      <c r="H430" s="131"/>
      <c r="I430" s="118"/>
      <c r="J430" s="40">
        <f>ROUND(SUM(J421:J429),2)</f>
        <v>84.72</v>
      </c>
      <c r="K430" s="130"/>
    </row>
    <row r="431" spans="1:11" ht="15.75">
      <c r="A431" s="122"/>
      <c r="B431" s="123"/>
      <c r="C431" s="123"/>
      <c r="D431" s="123"/>
      <c r="E431" s="123"/>
      <c r="F431" s="123"/>
      <c r="G431" s="123"/>
      <c r="H431" s="123"/>
      <c r="I431" s="123"/>
      <c r="J431" s="123"/>
      <c r="K431" s="124"/>
    </row>
    <row r="432" spans="1:11" ht="15.75">
      <c r="A432" s="132" t="s">
        <v>76</v>
      </c>
      <c r="B432" s="133"/>
      <c r="C432" s="134" t="s">
        <v>194</v>
      </c>
      <c r="D432" s="135"/>
      <c r="E432" s="135"/>
      <c r="F432" s="135"/>
      <c r="G432" s="135"/>
      <c r="H432" s="135"/>
      <c r="I432" s="135"/>
      <c r="J432" s="135"/>
      <c r="K432" s="136"/>
    </row>
    <row r="433" spans="1:11" ht="15.75">
      <c r="A433" s="33" t="s">
        <v>3</v>
      </c>
      <c r="B433" s="18" t="s">
        <v>91</v>
      </c>
      <c r="C433" s="125" t="s">
        <v>195</v>
      </c>
      <c r="D433" s="126"/>
      <c r="E433" s="126"/>
      <c r="F433" s="126"/>
      <c r="G433" s="126"/>
      <c r="H433" s="126"/>
      <c r="I433" s="126"/>
      <c r="J433" s="126"/>
      <c r="K433" s="127"/>
    </row>
    <row r="434" spans="1:11" ht="15.75">
      <c r="A434" s="128" t="s">
        <v>4</v>
      </c>
      <c r="B434" s="129"/>
      <c r="C434" s="18"/>
      <c r="D434" s="18"/>
      <c r="E434" s="18"/>
      <c r="F434" s="18"/>
      <c r="G434" s="18"/>
      <c r="H434" s="18"/>
      <c r="I434" s="18" t="s">
        <v>6</v>
      </c>
      <c r="J434" s="18" t="s">
        <v>198</v>
      </c>
      <c r="K434" s="34" t="s">
        <v>7</v>
      </c>
    </row>
    <row r="435" spans="1:11" ht="15.75">
      <c r="A435" s="115"/>
      <c r="B435" s="116"/>
      <c r="C435" s="60"/>
      <c r="D435" s="8"/>
      <c r="E435" s="8"/>
      <c r="F435" s="8"/>
      <c r="G435" s="60"/>
      <c r="H435" s="60"/>
      <c r="I435" s="8">
        <v>14</v>
      </c>
      <c r="J435" s="8">
        <f>I435</f>
        <v>14</v>
      </c>
      <c r="K435" s="130"/>
    </row>
    <row r="436" spans="1:11" ht="15.75">
      <c r="A436" s="117" t="s">
        <v>12</v>
      </c>
      <c r="B436" s="131"/>
      <c r="C436" s="131"/>
      <c r="D436" s="131"/>
      <c r="E436" s="131"/>
      <c r="F436" s="131"/>
      <c r="G436" s="131"/>
      <c r="H436" s="131"/>
      <c r="I436" s="118"/>
      <c r="J436" s="40">
        <f>ROUND(SUM(J435:J435),2)</f>
        <v>14</v>
      </c>
      <c r="K436" s="130"/>
    </row>
    <row r="437" spans="1:11" ht="15.75">
      <c r="A437" s="122"/>
      <c r="B437" s="123"/>
      <c r="C437" s="123"/>
      <c r="D437" s="123"/>
      <c r="E437" s="123"/>
      <c r="F437" s="123"/>
      <c r="G437" s="123"/>
      <c r="H437" s="123"/>
      <c r="I437" s="123"/>
      <c r="J437" s="123"/>
      <c r="K437" s="124"/>
    </row>
    <row r="438" spans="1:11" ht="15.75">
      <c r="A438" s="33" t="s">
        <v>3</v>
      </c>
      <c r="B438" s="18" t="s">
        <v>92</v>
      </c>
      <c r="C438" s="125" t="s">
        <v>257</v>
      </c>
      <c r="D438" s="126"/>
      <c r="E438" s="126"/>
      <c r="F438" s="126"/>
      <c r="G438" s="126"/>
      <c r="H438" s="126"/>
      <c r="I438" s="126"/>
      <c r="J438" s="126"/>
      <c r="K438" s="127"/>
    </row>
    <row r="439" spans="1:11" ht="15.75">
      <c r="A439" s="128" t="s">
        <v>4</v>
      </c>
      <c r="B439" s="129"/>
      <c r="C439" s="18"/>
      <c r="D439" s="18" t="s">
        <v>5</v>
      </c>
      <c r="E439" s="18" t="s">
        <v>71</v>
      </c>
      <c r="F439" s="18" t="s">
        <v>64</v>
      </c>
      <c r="G439" s="18" t="s">
        <v>278</v>
      </c>
      <c r="H439" s="18"/>
      <c r="I439" s="18" t="s">
        <v>6</v>
      </c>
      <c r="J439" s="18" t="s">
        <v>248</v>
      </c>
      <c r="K439" s="34" t="s">
        <v>7</v>
      </c>
    </row>
    <row r="440" spans="1:11" ht="15.75">
      <c r="A440" s="115" t="str">
        <f>A414</f>
        <v>PORTA 80X210</v>
      </c>
      <c r="B440" s="116"/>
      <c r="C440" s="60"/>
      <c r="D440" s="8">
        <v>0.8</v>
      </c>
      <c r="E440" s="8">
        <v>0.6</v>
      </c>
      <c r="F440" s="8">
        <v>2</v>
      </c>
      <c r="G440" s="60">
        <v>3.6</v>
      </c>
      <c r="H440" s="60"/>
      <c r="I440" s="8">
        <f>I414</f>
        <v>14</v>
      </c>
      <c r="J440" s="8">
        <f>ROUND(D440*E440*I440*F440*G440,2)</f>
        <v>48.38</v>
      </c>
      <c r="K440" s="130"/>
    </row>
    <row r="441" spans="1:11" ht="15.75">
      <c r="A441" s="115" t="str">
        <f>A415</f>
        <v>PORTA 60X210</v>
      </c>
      <c r="B441" s="116"/>
      <c r="C441" s="60"/>
      <c r="D441" s="8">
        <v>0.6</v>
      </c>
      <c r="E441" s="8">
        <v>0.6</v>
      </c>
      <c r="F441" s="8">
        <v>2</v>
      </c>
      <c r="G441" s="60">
        <v>3.6</v>
      </c>
      <c r="H441" s="60"/>
      <c r="I441" s="8">
        <f>I415</f>
        <v>3</v>
      </c>
      <c r="J441" s="8">
        <f t="shared" ref="J441:J442" si="29">ROUND(D441*E441*I441*F441*G441,2)</f>
        <v>7.78</v>
      </c>
      <c r="K441" s="130"/>
    </row>
    <row r="442" spans="1:11" ht="15.75">
      <c r="A442" s="115" t="str">
        <f>A416</f>
        <v>PORTA 110X210</v>
      </c>
      <c r="B442" s="116"/>
      <c r="C442" s="60"/>
      <c r="D442" s="8">
        <v>1.1000000000000001</v>
      </c>
      <c r="E442" s="8">
        <v>0.6</v>
      </c>
      <c r="F442" s="8">
        <v>2</v>
      </c>
      <c r="G442" s="60">
        <v>3.6</v>
      </c>
      <c r="H442" s="60"/>
      <c r="I442" s="8">
        <f>I416</f>
        <v>1</v>
      </c>
      <c r="J442" s="8">
        <f t="shared" si="29"/>
        <v>4.75</v>
      </c>
      <c r="K442" s="130"/>
    </row>
    <row r="443" spans="1:11" ht="15.75">
      <c r="A443" s="117" t="s">
        <v>12</v>
      </c>
      <c r="B443" s="131"/>
      <c r="C443" s="131"/>
      <c r="D443" s="131"/>
      <c r="E443" s="131"/>
      <c r="F443" s="131"/>
      <c r="G443" s="131"/>
      <c r="H443" s="131"/>
      <c r="I443" s="118"/>
      <c r="J443" s="40">
        <f>ROUND(SUM(J440:J442),2)</f>
        <v>60.91</v>
      </c>
      <c r="K443" s="130"/>
    </row>
    <row r="444" spans="1:11" ht="15.75">
      <c r="A444" s="122"/>
      <c r="B444" s="123"/>
      <c r="C444" s="123"/>
      <c r="D444" s="123"/>
      <c r="E444" s="123"/>
      <c r="F444" s="123"/>
      <c r="G444" s="123"/>
      <c r="H444" s="123"/>
      <c r="I444" s="123"/>
      <c r="J444" s="123"/>
      <c r="K444" s="124"/>
    </row>
    <row r="445" spans="1:11" ht="15.75">
      <c r="A445" s="33" t="s">
        <v>3</v>
      </c>
      <c r="B445" s="18" t="s">
        <v>331</v>
      </c>
      <c r="C445" s="125" t="s">
        <v>196</v>
      </c>
      <c r="D445" s="126"/>
      <c r="E445" s="126"/>
      <c r="F445" s="126"/>
      <c r="G445" s="126"/>
      <c r="H445" s="126"/>
      <c r="I445" s="126"/>
      <c r="J445" s="126"/>
      <c r="K445" s="127"/>
    </row>
    <row r="446" spans="1:11" ht="15.75">
      <c r="A446" s="128" t="s">
        <v>4</v>
      </c>
      <c r="B446" s="129"/>
      <c r="C446" s="18"/>
      <c r="D446" s="18"/>
      <c r="E446" s="18"/>
      <c r="F446" s="18"/>
      <c r="G446" s="18"/>
      <c r="H446" s="18"/>
      <c r="I446" s="18" t="s">
        <v>6</v>
      </c>
      <c r="J446" s="18" t="s">
        <v>198</v>
      </c>
      <c r="K446" s="34" t="s">
        <v>7</v>
      </c>
    </row>
    <row r="447" spans="1:11" ht="15.75">
      <c r="A447" s="115" t="s">
        <v>200</v>
      </c>
      <c r="B447" s="116"/>
      <c r="C447" s="60"/>
      <c r="D447" s="8"/>
      <c r="E447" s="8"/>
      <c r="F447" s="8"/>
      <c r="G447" s="60"/>
      <c r="H447" s="60"/>
      <c r="I447" s="8">
        <v>2</v>
      </c>
      <c r="J447" s="8">
        <f>I447</f>
        <v>2</v>
      </c>
      <c r="K447" s="130"/>
    </row>
    <row r="448" spans="1:11" ht="15.75">
      <c r="A448" s="117" t="s">
        <v>12</v>
      </c>
      <c r="B448" s="131"/>
      <c r="C448" s="131"/>
      <c r="D448" s="131"/>
      <c r="E448" s="131"/>
      <c r="F448" s="131"/>
      <c r="G448" s="131"/>
      <c r="H448" s="131"/>
      <c r="I448" s="118"/>
      <c r="J448" s="40">
        <f>ROUND(SUM(J447:J447),2)</f>
        <v>2</v>
      </c>
      <c r="K448" s="130"/>
    </row>
    <row r="449" spans="1:11" ht="15.75">
      <c r="A449" s="122"/>
      <c r="B449" s="123"/>
      <c r="C449" s="123"/>
      <c r="D449" s="123"/>
      <c r="E449" s="123"/>
      <c r="F449" s="123"/>
      <c r="G449" s="123"/>
      <c r="H449" s="123"/>
      <c r="I449" s="123"/>
      <c r="J449" s="123"/>
      <c r="K449" s="124"/>
    </row>
    <row r="450" spans="1:11" ht="15.75">
      <c r="A450" s="33" t="s">
        <v>3</v>
      </c>
      <c r="B450" s="18" t="s">
        <v>332</v>
      </c>
      <c r="C450" s="125" t="s">
        <v>283</v>
      </c>
      <c r="D450" s="126"/>
      <c r="E450" s="126"/>
      <c r="F450" s="126"/>
      <c r="G450" s="126"/>
      <c r="H450" s="126"/>
      <c r="I450" s="126"/>
      <c r="J450" s="126"/>
      <c r="K450" s="127"/>
    </row>
    <row r="451" spans="1:11" ht="15.75">
      <c r="A451" s="128" t="s">
        <v>4</v>
      </c>
      <c r="B451" s="129"/>
      <c r="C451" s="18"/>
      <c r="D451" s="18" t="s">
        <v>5</v>
      </c>
      <c r="E451" s="18" t="s">
        <v>71</v>
      </c>
      <c r="F451" s="18"/>
      <c r="G451" s="18"/>
      <c r="H451" s="18"/>
      <c r="I451" s="18" t="s">
        <v>6</v>
      </c>
      <c r="J451" s="18" t="s">
        <v>231</v>
      </c>
      <c r="K451" s="34" t="s">
        <v>7</v>
      </c>
    </row>
    <row r="452" spans="1:11" ht="15.75">
      <c r="A452" s="115" t="s">
        <v>247</v>
      </c>
      <c r="B452" s="116"/>
      <c r="C452" s="60"/>
      <c r="D452" s="8">
        <v>1.6</v>
      </c>
      <c r="E452" s="8">
        <v>2.1</v>
      </c>
      <c r="F452" s="8"/>
      <c r="G452" s="60"/>
      <c r="H452" s="60"/>
      <c r="I452" s="8">
        <v>1</v>
      </c>
      <c r="J452" s="8">
        <f>ROUND(SUM(D452*E452*I452),2)</f>
        <v>3.36</v>
      </c>
      <c r="K452" s="130"/>
    </row>
    <row r="453" spans="1:11" ht="15.75">
      <c r="A453" s="117" t="s">
        <v>12</v>
      </c>
      <c r="B453" s="131"/>
      <c r="C453" s="131"/>
      <c r="D453" s="131"/>
      <c r="E453" s="131"/>
      <c r="F453" s="131"/>
      <c r="G453" s="131"/>
      <c r="H453" s="131"/>
      <c r="I453" s="118"/>
      <c r="J453" s="40">
        <f>ROUND(SUM(J452:J452),2)</f>
        <v>3.36</v>
      </c>
      <c r="K453" s="130"/>
    </row>
    <row r="454" spans="1:11" ht="15.7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4"/>
    </row>
    <row r="455" spans="1:11" ht="30" customHeight="1">
      <c r="A455" s="33" t="s">
        <v>3</v>
      </c>
      <c r="B455" s="18" t="s">
        <v>334</v>
      </c>
      <c r="C455" s="125" t="s">
        <v>197</v>
      </c>
      <c r="D455" s="126"/>
      <c r="E455" s="126"/>
      <c r="F455" s="126"/>
      <c r="G455" s="126"/>
      <c r="H455" s="126"/>
      <c r="I455" s="126"/>
      <c r="J455" s="126"/>
      <c r="K455" s="127"/>
    </row>
    <row r="456" spans="1:11" ht="15.75">
      <c r="A456" s="128" t="s">
        <v>4</v>
      </c>
      <c r="B456" s="129"/>
      <c r="C456" s="18"/>
      <c r="D456" s="18"/>
      <c r="E456" s="18"/>
      <c r="F456" s="18"/>
      <c r="G456" s="18"/>
      <c r="H456" s="18"/>
      <c r="I456" s="18" t="s">
        <v>6</v>
      </c>
      <c r="J456" s="18" t="s">
        <v>198</v>
      </c>
      <c r="K456" s="34" t="s">
        <v>7</v>
      </c>
    </row>
    <row r="457" spans="1:11" ht="15.75">
      <c r="A457" s="115"/>
      <c r="B457" s="116"/>
      <c r="C457" s="60"/>
      <c r="D457" s="8"/>
      <c r="E457" s="8"/>
      <c r="F457" s="8"/>
      <c r="G457" s="60"/>
      <c r="H457" s="60"/>
      <c r="I457" s="8">
        <v>3</v>
      </c>
      <c r="J457" s="8">
        <f>ROUND(SUM(I457),2)</f>
        <v>3</v>
      </c>
      <c r="K457" s="130"/>
    </row>
    <row r="458" spans="1:11" ht="15.75">
      <c r="A458" s="117" t="s">
        <v>12</v>
      </c>
      <c r="B458" s="131"/>
      <c r="C458" s="131"/>
      <c r="D458" s="131"/>
      <c r="E458" s="131"/>
      <c r="F458" s="131"/>
      <c r="G458" s="131"/>
      <c r="H458" s="131"/>
      <c r="I458" s="118"/>
      <c r="J458" s="40">
        <f>ROUND(SUM(J457:J457),2)</f>
        <v>3</v>
      </c>
      <c r="K458" s="130"/>
    </row>
    <row r="459" spans="1:11" ht="15.7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4"/>
    </row>
    <row r="460" spans="1:11" ht="15.75">
      <c r="A460" s="33" t="s">
        <v>3</v>
      </c>
      <c r="B460" s="18" t="s">
        <v>336</v>
      </c>
      <c r="C460" s="125" t="s">
        <v>281</v>
      </c>
      <c r="D460" s="126"/>
      <c r="E460" s="126"/>
      <c r="F460" s="126"/>
      <c r="G460" s="126"/>
      <c r="H460" s="126"/>
      <c r="I460" s="126"/>
      <c r="J460" s="126"/>
      <c r="K460" s="127"/>
    </row>
    <row r="461" spans="1:11" ht="15.75">
      <c r="A461" s="128" t="s">
        <v>4</v>
      </c>
      <c r="B461" s="129"/>
      <c r="C461" s="18"/>
      <c r="D461" s="18" t="s">
        <v>5</v>
      </c>
      <c r="E461" s="18" t="s">
        <v>71</v>
      </c>
      <c r="F461" s="18"/>
      <c r="G461" s="18"/>
      <c r="H461" s="18"/>
      <c r="I461" s="18" t="s">
        <v>6</v>
      </c>
      <c r="J461" s="18" t="s">
        <v>19</v>
      </c>
      <c r="K461" s="34" t="s">
        <v>7</v>
      </c>
    </row>
    <row r="462" spans="1:11" ht="15.75">
      <c r="A462" s="115" t="s">
        <v>212</v>
      </c>
      <c r="B462" s="116"/>
      <c r="C462" s="60"/>
      <c r="D462" s="8">
        <v>1.5</v>
      </c>
      <c r="E462" s="8">
        <v>1.2</v>
      </c>
      <c r="F462" s="8"/>
      <c r="G462" s="60"/>
      <c r="H462" s="60"/>
      <c r="I462" s="8">
        <v>3</v>
      </c>
      <c r="J462" s="8">
        <f>ROUND(D462*E462*I462,2)</f>
        <v>5.4</v>
      </c>
      <c r="K462" s="130"/>
    </row>
    <row r="463" spans="1:11" ht="15.75">
      <c r="A463" s="115" t="s">
        <v>213</v>
      </c>
      <c r="B463" s="116"/>
      <c r="C463" s="60"/>
      <c r="D463" s="8">
        <v>1.2</v>
      </c>
      <c r="E463" s="8">
        <v>1.2</v>
      </c>
      <c r="F463" s="8"/>
      <c r="G463" s="60"/>
      <c r="H463" s="60"/>
      <c r="I463" s="8">
        <v>3</v>
      </c>
      <c r="J463" s="8">
        <f>ROUND(D463*E463*I463,2)</f>
        <v>4.32</v>
      </c>
      <c r="K463" s="130"/>
    </row>
    <row r="464" spans="1:11" ht="15.75">
      <c r="A464" s="117" t="s">
        <v>12</v>
      </c>
      <c r="B464" s="131"/>
      <c r="C464" s="131"/>
      <c r="D464" s="131"/>
      <c r="E464" s="131"/>
      <c r="F464" s="131"/>
      <c r="G464" s="131"/>
      <c r="H464" s="131"/>
      <c r="I464" s="118"/>
      <c r="J464" s="40">
        <f>ROUND(SUM(J462:J463),2)</f>
        <v>9.7200000000000006</v>
      </c>
      <c r="K464" s="130"/>
    </row>
    <row r="465" spans="1:11" ht="15.75">
      <c r="A465" s="122"/>
      <c r="B465" s="123"/>
      <c r="C465" s="123"/>
      <c r="D465" s="123"/>
      <c r="E465" s="123"/>
      <c r="F465" s="123"/>
      <c r="G465" s="123"/>
      <c r="H465" s="123"/>
      <c r="I465" s="123"/>
      <c r="J465" s="123"/>
      <c r="K465" s="124"/>
    </row>
    <row r="466" spans="1:11" ht="15.75">
      <c r="A466" s="33" t="s">
        <v>3</v>
      </c>
      <c r="B466" s="18" t="s">
        <v>338</v>
      </c>
      <c r="C466" s="125" t="s">
        <v>285</v>
      </c>
      <c r="D466" s="126"/>
      <c r="E466" s="126"/>
      <c r="F466" s="126"/>
      <c r="G466" s="126"/>
      <c r="H466" s="126"/>
      <c r="I466" s="126"/>
      <c r="J466" s="126"/>
      <c r="K466" s="127"/>
    </row>
    <row r="467" spans="1:11" ht="15.75">
      <c r="A467" s="128" t="s">
        <v>4</v>
      </c>
      <c r="B467" s="129"/>
      <c r="C467" s="18"/>
      <c r="D467" s="18" t="s">
        <v>5</v>
      </c>
      <c r="E467" s="18" t="s">
        <v>71</v>
      </c>
      <c r="F467" s="18"/>
      <c r="G467" s="18"/>
      <c r="H467" s="18"/>
      <c r="I467" s="18" t="s">
        <v>6</v>
      </c>
      <c r="J467" s="18" t="s">
        <v>19</v>
      </c>
      <c r="K467" s="34" t="s">
        <v>7</v>
      </c>
    </row>
    <row r="468" spans="1:11" ht="15.75">
      <c r="A468" s="115" t="s">
        <v>284</v>
      </c>
      <c r="B468" s="116"/>
      <c r="C468" s="60"/>
      <c r="D468" s="8">
        <v>4.08</v>
      </c>
      <c r="E468" s="8">
        <v>2</v>
      </c>
      <c r="F468" s="8"/>
      <c r="G468" s="60"/>
      <c r="H468" s="60"/>
      <c r="I468" s="8">
        <v>1</v>
      </c>
      <c r="J468" s="8">
        <f>ROUND(D468*E468*I468,2)</f>
        <v>8.16</v>
      </c>
      <c r="K468" s="130"/>
    </row>
    <row r="469" spans="1:11" ht="15.75">
      <c r="A469" s="117" t="s">
        <v>12</v>
      </c>
      <c r="B469" s="131"/>
      <c r="C469" s="131"/>
      <c r="D469" s="131"/>
      <c r="E469" s="131"/>
      <c r="F469" s="131"/>
      <c r="G469" s="131"/>
      <c r="H469" s="131"/>
      <c r="I469" s="118"/>
      <c r="J469" s="40">
        <f>ROUND(SUM(J468:J468),2)</f>
        <v>8.16</v>
      </c>
      <c r="K469" s="130"/>
    </row>
    <row r="470" spans="1:11" ht="15.75">
      <c r="A470" s="122"/>
      <c r="B470" s="123"/>
      <c r="C470" s="123"/>
      <c r="D470" s="123"/>
      <c r="E470" s="123"/>
      <c r="F470" s="123"/>
      <c r="G470" s="123"/>
      <c r="H470" s="123"/>
      <c r="I470" s="123"/>
      <c r="J470" s="123"/>
      <c r="K470" s="124"/>
    </row>
    <row r="471" spans="1:11" ht="15.75">
      <c r="A471" s="33" t="s">
        <v>3</v>
      </c>
      <c r="B471" s="18" t="s">
        <v>340</v>
      </c>
      <c r="C471" s="125" t="s">
        <v>282</v>
      </c>
      <c r="D471" s="126"/>
      <c r="E471" s="126"/>
      <c r="F471" s="126"/>
      <c r="G471" s="126"/>
      <c r="H471" s="126"/>
      <c r="I471" s="126"/>
      <c r="J471" s="126"/>
      <c r="K471" s="127"/>
    </row>
    <row r="472" spans="1:11" ht="15.75">
      <c r="A472" s="128" t="s">
        <v>4</v>
      </c>
      <c r="B472" s="129"/>
      <c r="C472" s="18"/>
      <c r="D472" s="18" t="s">
        <v>5</v>
      </c>
      <c r="E472" s="18"/>
      <c r="F472" s="18"/>
      <c r="G472" s="18"/>
      <c r="H472" s="18"/>
      <c r="I472" s="18" t="s">
        <v>6</v>
      </c>
      <c r="J472" s="18" t="s">
        <v>5</v>
      </c>
      <c r="K472" s="34" t="s">
        <v>7</v>
      </c>
    </row>
    <row r="473" spans="1:11" ht="15.75">
      <c r="A473" s="115" t="s">
        <v>215</v>
      </c>
      <c r="B473" s="116"/>
      <c r="C473" s="60" t="s">
        <v>279</v>
      </c>
      <c r="D473" s="8">
        <f>2.5+2.54+4.13</f>
        <v>9.17</v>
      </c>
      <c r="E473" s="8"/>
      <c r="F473" s="8"/>
      <c r="G473" s="60"/>
      <c r="H473" s="60"/>
      <c r="I473" s="8">
        <v>1</v>
      </c>
      <c r="J473" s="8">
        <f>ROUND(D473*I473,2)</f>
        <v>9.17</v>
      </c>
      <c r="K473" s="130"/>
    </row>
    <row r="474" spans="1:11" ht="15.75">
      <c r="A474" s="117" t="s">
        <v>12</v>
      </c>
      <c r="B474" s="131"/>
      <c r="C474" s="131"/>
      <c r="D474" s="131"/>
      <c r="E474" s="131"/>
      <c r="F474" s="131"/>
      <c r="G474" s="131"/>
      <c r="H474" s="131"/>
      <c r="I474" s="118"/>
      <c r="J474" s="40">
        <f>ROUND(SUM(J473:J473),2)</f>
        <v>9.17</v>
      </c>
      <c r="K474" s="130"/>
    </row>
    <row r="475" spans="1:11" ht="15.75">
      <c r="A475" s="122"/>
      <c r="B475" s="123"/>
      <c r="C475" s="123"/>
      <c r="D475" s="123"/>
      <c r="E475" s="123"/>
      <c r="F475" s="123"/>
      <c r="G475" s="123"/>
      <c r="H475" s="123"/>
      <c r="I475" s="123"/>
      <c r="J475" s="123"/>
      <c r="K475" s="124"/>
    </row>
    <row r="476" spans="1:11" ht="15.75">
      <c r="A476" s="33" t="s">
        <v>3</v>
      </c>
      <c r="B476" s="18" t="s">
        <v>342</v>
      </c>
      <c r="C476" s="125" t="s">
        <v>199</v>
      </c>
      <c r="D476" s="126"/>
      <c r="E476" s="126"/>
      <c r="F476" s="126"/>
      <c r="G476" s="126"/>
      <c r="H476" s="126"/>
      <c r="I476" s="126"/>
      <c r="J476" s="126"/>
      <c r="K476" s="127"/>
    </row>
    <row r="477" spans="1:11" ht="15.75">
      <c r="A477" s="128" t="s">
        <v>4</v>
      </c>
      <c r="B477" s="129"/>
      <c r="C477" s="18"/>
      <c r="D477" s="18" t="s">
        <v>5</v>
      </c>
      <c r="E477" s="18" t="s">
        <v>71</v>
      </c>
      <c r="F477" s="18"/>
      <c r="G477" s="18"/>
      <c r="H477" s="18"/>
      <c r="I477" s="18" t="s">
        <v>6</v>
      </c>
      <c r="J477" s="18" t="s">
        <v>19</v>
      </c>
      <c r="K477" s="34" t="s">
        <v>7</v>
      </c>
    </row>
    <row r="478" spans="1:11" ht="15.75">
      <c r="A478" s="115" t="s">
        <v>214</v>
      </c>
      <c r="B478" s="116"/>
      <c r="C478" s="60"/>
      <c r="D478" s="8">
        <v>1</v>
      </c>
      <c r="E478" s="8">
        <v>2.1</v>
      </c>
      <c r="F478" s="8"/>
      <c r="G478" s="60"/>
      <c r="H478" s="60"/>
      <c r="I478" s="8">
        <v>1</v>
      </c>
      <c r="J478" s="8">
        <f>ROUND(D478*E478*I478,2)</f>
        <v>2.1</v>
      </c>
      <c r="K478" s="130"/>
    </row>
    <row r="479" spans="1:11" ht="15.75">
      <c r="A479" s="115" t="s">
        <v>280</v>
      </c>
      <c r="B479" s="116"/>
      <c r="C479" s="60"/>
      <c r="D479" s="8">
        <v>1.6</v>
      </c>
      <c r="E479" s="8">
        <v>1.6</v>
      </c>
      <c r="F479" s="8"/>
      <c r="G479" s="60"/>
      <c r="H479" s="60"/>
      <c r="I479" s="8">
        <v>1</v>
      </c>
      <c r="J479" s="8">
        <f>ROUND(D479*E479*I479,2)</f>
        <v>2.56</v>
      </c>
      <c r="K479" s="130"/>
    </row>
    <row r="480" spans="1:11" ht="15.75">
      <c r="A480" s="117" t="s">
        <v>12</v>
      </c>
      <c r="B480" s="131"/>
      <c r="C480" s="131"/>
      <c r="D480" s="131"/>
      <c r="E480" s="131"/>
      <c r="F480" s="131"/>
      <c r="G480" s="131"/>
      <c r="H480" s="131"/>
      <c r="I480" s="118"/>
      <c r="J480" s="40">
        <f>ROUND(SUM(J478:J479),2)</f>
        <v>4.66</v>
      </c>
      <c r="K480" s="130"/>
    </row>
    <row r="481" spans="1:11" ht="15.75">
      <c r="A481" s="122"/>
      <c r="B481" s="123"/>
      <c r="C481" s="123"/>
      <c r="D481" s="123"/>
      <c r="E481" s="123"/>
      <c r="F481" s="123"/>
      <c r="G481" s="123"/>
      <c r="H481" s="123"/>
      <c r="I481" s="123"/>
      <c r="J481" s="123"/>
      <c r="K481" s="124"/>
    </row>
    <row r="482" spans="1:11" ht="15.75">
      <c r="A482" s="132" t="s">
        <v>93</v>
      </c>
      <c r="B482" s="133"/>
      <c r="C482" s="134" t="s">
        <v>216</v>
      </c>
      <c r="D482" s="135"/>
      <c r="E482" s="135"/>
      <c r="F482" s="135"/>
      <c r="G482" s="135"/>
      <c r="H482" s="135"/>
      <c r="I482" s="135"/>
      <c r="J482" s="135"/>
      <c r="K482" s="136"/>
    </row>
    <row r="483" spans="1:11" ht="15.75">
      <c r="A483" s="33" t="s">
        <v>3</v>
      </c>
      <c r="B483" s="18" t="s">
        <v>94</v>
      </c>
      <c r="C483" s="125" t="s">
        <v>217</v>
      </c>
      <c r="D483" s="126"/>
      <c r="E483" s="126"/>
      <c r="F483" s="126"/>
      <c r="G483" s="126"/>
      <c r="H483" s="126"/>
      <c r="I483" s="126"/>
      <c r="J483" s="126"/>
      <c r="K483" s="127"/>
    </row>
    <row r="484" spans="1:11" ht="15.75">
      <c r="A484" s="128" t="s">
        <v>4</v>
      </c>
      <c r="B484" s="129"/>
      <c r="C484" s="18"/>
      <c r="D484" s="18"/>
      <c r="E484" s="18"/>
      <c r="F484" s="18"/>
      <c r="G484" s="18"/>
      <c r="H484" s="18"/>
      <c r="I484" s="18" t="s">
        <v>6</v>
      </c>
      <c r="J484" s="18" t="s">
        <v>198</v>
      </c>
      <c r="K484" s="34" t="s">
        <v>7</v>
      </c>
    </row>
    <row r="485" spans="1:11" ht="15.75">
      <c r="A485" s="115"/>
      <c r="B485" s="116"/>
      <c r="C485" s="60"/>
      <c r="D485" s="8"/>
      <c r="E485" s="8"/>
      <c r="F485" s="8"/>
      <c r="G485" s="60"/>
      <c r="H485" s="60"/>
      <c r="I485" s="8">
        <v>8</v>
      </c>
      <c r="J485" s="8">
        <f>ROUND(SUM(I485),2)</f>
        <v>8</v>
      </c>
      <c r="K485" s="130"/>
    </row>
    <row r="486" spans="1:11" ht="15.75">
      <c r="A486" s="117" t="s">
        <v>12</v>
      </c>
      <c r="B486" s="131"/>
      <c r="C486" s="131"/>
      <c r="D486" s="131"/>
      <c r="E486" s="131"/>
      <c r="F486" s="131"/>
      <c r="G486" s="131"/>
      <c r="H486" s="131"/>
      <c r="I486" s="118"/>
      <c r="J486" s="40">
        <f>ROUND(SUM(J485:J485),2)</f>
        <v>8</v>
      </c>
      <c r="K486" s="130"/>
    </row>
    <row r="487" spans="1:11" ht="15.7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4"/>
    </row>
    <row r="488" spans="1:11" ht="15.75">
      <c r="A488" s="33" t="s">
        <v>3</v>
      </c>
      <c r="B488" s="18" t="s">
        <v>95</v>
      </c>
      <c r="C488" s="125" t="s">
        <v>218</v>
      </c>
      <c r="D488" s="126"/>
      <c r="E488" s="126"/>
      <c r="F488" s="126"/>
      <c r="G488" s="126"/>
      <c r="H488" s="126"/>
      <c r="I488" s="126"/>
      <c r="J488" s="126"/>
      <c r="K488" s="127"/>
    </row>
    <row r="489" spans="1:11" ht="15.75">
      <c r="A489" s="128" t="s">
        <v>4</v>
      </c>
      <c r="B489" s="129"/>
      <c r="C489" s="18"/>
      <c r="D489" s="18"/>
      <c r="E489" s="18"/>
      <c r="F489" s="18"/>
      <c r="G489" s="18"/>
      <c r="H489" s="18"/>
      <c r="I489" s="18" t="s">
        <v>6</v>
      </c>
      <c r="J489" s="18" t="s">
        <v>198</v>
      </c>
      <c r="K489" s="34" t="s">
        <v>7</v>
      </c>
    </row>
    <row r="490" spans="1:11" ht="15.75">
      <c r="A490" s="115"/>
      <c r="B490" s="116"/>
      <c r="C490" s="60"/>
      <c r="D490" s="8"/>
      <c r="E490" s="8"/>
      <c r="F490" s="8"/>
      <c r="G490" s="60"/>
      <c r="H490" s="60"/>
      <c r="I490" s="8">
        <v>5</v>
      </c>
      <c r="J490" s="8">
        <f>ROUND(SUM(I490),2)</f>
        <v>5</v>
      </c>
      <c r="K490" s="130"/>
    </row>
    <row r="491" spans="1:11" ht="15.75">
      <c r="A491" s="117" t="s">
        <v>12</v>
      </c>
      <c r="B491" s="131"/>
      <c r="C491" s="131"/>
      <c r="D491" s="131"/>
      <c r="E491" s="131"/>
      <c r="F491" s="131"/>
      <c r="G491" s="131"/>
      <c r="H491" s="131"/>
      <c r="I491" s="118"/>
      <c r="J491" s="40">
        <f>ROUND(SUM(J490:J490),2)</f>
        <v>5</v>
      </c>
      <c r="K491" s="130"/>
    </row>
    <row r="492" spans="1:11" ht="15.7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4"/>
    </row>
    <row r="493" spans="1:11" ht="15.75">
      <c r="A493" s="33" t="s">
        <v>3</v>
      </c>
      <c r="B493" s="18" t="s">
        <v>345</v>
      </c>
      <c r="C493" s="125" t="s">
        <v>219</v>
      </c>
      <c r="D493" s="126"/>
      <c r="E493" s="126"/>
      <c r="F493" s="126"/>
      <c r="G493" s="126"/>
      <c r="H493" s="126"/>
      <c r="I493" s="126"/>
      <c r="J493" s="126"/>
      <c r="K493" s="127"/>
    </row>
    <row r="494" spans="1:11" ht="15.75">
      <c r="A494" s="128" t="s">
        <v>4</v>
      </c>
      <c r="B494" s="129"/>
      <c r="C494" s="18"/>
      <c r="D494" s="18"/>
      <c r="E494" s="18"/>
      <c r="F494" s="18"/>
      <c r="G494" s="18"/>
      <c r="H494" s="18"/>
      <c r="I494" s="18" t="s">
        <v>6</v>
      </c>
      <c r="J494" s="18" t="s">
        <v>198</v>
      </c>
      <c r="K494" s="34" t="s">
        <v>7</v>
      </c>
    </row>
    <row r="495" spans="1:11" ht="15.75">
      <c r="A495" s="115"/>
      <c r="B495" s="116"/>
      <c r="C495" s="60"/>
      <c r="D495" s="8"/>
      <c r="E495" s="8"/>
      <c r="F495" s="8"/>
      <c r="G495" s="60"/>
      <c r="H495" s="60"/>
      <c r="I495" s="8">
        <v>6</v>
      </c>
      <c r="J495" s="8">
        <f>ROUND(SUM(I495),2)</f>
        <v>6</v>
      </c>
      <c r="K495" s="130"/>
    </row>
    <row r="496" spans="1:11" ht="15.75">
      <c r="A496" s="117" t="s">
        <v>12</v>
      </c>
      <c r="B496" s="131"/>
      <c r="C496" s="131"/>
      <c r="D496" s="131"/>
      <c r="E496" s="131"/>
      <c r="F496" s="131"/>
      <c r="G496" s="131"/>
      <c r="H496" s="131"/>
      <c r="I496" s="118"/>
      <c r="J496" s="40">
        <f>ROUND(SUM(J495:J495),2)</f>
        <v>6</v>
      </c>
      <c r="K496" s="130"/>
    </row>
    <row r="497" spans="1:11" ht="15.75">
      <c r="A497" s="122"/>
      <c r="B497" s="123"/>
      <c r="C497" s="123"/>
      <c r="D497" s="123"/>
      <c r="E497" s="123"/>
      <c r="F497" s="123"/>
      <c r="G497" s="123"/>
      <c r="H497" s="123"/>
      <c r="I497" s="123"/>
      <c r="J497" s="123"/>
      <c r="K497" s="124"/>
    </row>
    <row r="498" spans="1:11" ht="15.75">
      <c r="A498" s="33" t="s">
        <v>3</v>
      </c>
      <c r="B498" s="18" t="s">
        <v>347</v>
      </c>
      <c r="C498" s="125" t="s">
        <v>220</v>
      </c>
      <c r="D498" s="126"/>
      <c r="E498" s="126"/>
      <c r="F498" s="126"/>
      <c r="G498" s="126"/>
      <c r="H498" s="126"/>
      <c r="I498" s="126"/>
      <c r="J498" s="126"/>
      <c r="K498" s="127"/>
    </row>
    <row r="499" spans="1:11" ht="15.75">
      <c r="A499" s="128" t="s">
        <v>4</v>
      </c>
      <c r="B499" s="129"/>
      <c r="C499" s="18"/>
      <c r="D499" s="18"/>
      <c r="E499" s="18"/>
      <c r="F499" s="18"/>
      <c r="G499" s="18"/>
      <c r="H499" s="18"/>
      <c r="I499" s="18" t="s">
        <v>6</v>
      </c>
      <c r="J499" s="18" t="s">
        <v>198</v>
      </c>
      <c r="K499" s="34" t="s">
        <v>7</v>
      </c>
    </row>
    <row r="500" spans="1:11" ht="15.75">
      <c r="A500" s="115"/>
      <c r="B500" s="116"/>
      <c r="C500" s="60"/>
      <c r="D500" s="8"/>
      <c r="E500" s="8"/>
      <c r="F500" s="8"/>
      <c r="G500" s="60"/>
      <c r="H500" s="60"/>
      <c r="I500" s="8">
        <v>5</v>
      </c>
      <c r="J500" s="8">
        <f>ROUND(SUM(I500),2)</f>
        <v>5</v>
      </c>
      <c r="K500" s="130"/>
    </row>
    <row r="501" spans="1:11" ht="15.75">
      <c r="A501" s="117" t="s">
        <v>12</v>
      </c>
      <c r="B501" s="131"/>
      <c r="C501" s="131"/>
      <c r="D501" s="131"/>
      <c r="E501" s="131"/>
      <c r="F501" s="131"/>
      <c r="G501" s="131"/>
      <c r="H501" s="131"/>
      <c r="I501" s="118"/>
      <c r="J501" s="40">
        <f>ROUND(SUM(J500:J500),2)</f>
        <v>5</v>
      </c>
      <c r="K501" s="130"/>
    </row>
    <row r="502" spans="1:11" ht="15.75">
      <c r="A502" s="122"/>
      <c r="B502" s="123"/>
      <c r="C502" s="123"/>
      <c r="D502" s="123"/>
      <c r="E502" s="123"/>
      <c r="F502" s="123"/>
      <c r="G502" s="123"/>
      <c r="H502" s="123"/>
      <c r="I502" s="123"/>
      <c r="J502" s="123"/>
      <c r="K502" s="124"/>
    </row>
    <row r="503" spans="1:11" ht="15.75">
      <c r="A503" s="33" t="s">
        <v>3</v>
      </c>
      <c r="B503" s="18" t="s">
        <v>350</v>
      </c>
      <c r="C503" s="125" t="s">
        <v>221</v>
      </c>
      <c r="D503" s="126"/>
      <c r="E503" s="126"/>
      <c r="F503" s="126"/>
      <c r="G503" s="126"/>
      <c r="H503" s="126"/>
      <c r="I503" s="126"/>
      <c r="J503" s="126"/>
      <c r="K503" s="127"/>
    </row>
    <row r="504" spans="1:11" ht="15.75">
      <c r="A504" s="128" t="s">
        <v>4</v>
      </c>
      <c r="B504" s="129"/>
      <c r="C504" s="18"/>
      <c r="D504" s="18" t="s">
        <v>5</v>
      </c>
      <c r="E504" s="18" t="s">
        <v>54</v>
      </c>
      <c r="F504" s="18"/>
      <c r="G504" s="18"/>
      <c r="H504" s="18"/>
      <c r="I504" s="18" t="s">
        <v>6</v>
      </c>
      <c r="J504" s="18" t="s">
        <v>19</v>
      </c>
      <c r="K504" s="34" t="s">
        <v>7</v>
      </c>
    </row>
    <row r="505" spans="1:11" ht="15.75">
      <c r="A505" s="115" t="s">
        <v>224</v>
      </c>
      <c r="B505" s="116"/>
      <c r="C505" s="60"/>
      <c r="D505" s="8">
        <v>1.6</v>
      </c>
      <c r="E505" s="8">
        <v>0.55000000000000004</v>
      </c>
      <c r="F505" s="8"/>
      <c r="G505" s="60"/>
      <c r="H505" s="60"/>
      <c r="I505" s="8">
        <v>1</v>
      </c>
      <c r="J505" s="8">
        <f>ROUND(SUM(D505*E505*I505),2)</f>
        <v>0.88</v>
      </c>
      <c r="K505" s="130"/>
    </row>
    <row r="506" spans="1:11" ht="15.75">
      <c r="A506" s="117" t="s">
        <v>12</v>
      </c>
      <c r="B506" s="131"/>
      <c r="C506" s="131"/>
      <c r="D506" s="131"/>
      <c r="E506" s="131"/>
      <c r="F506" s="131"/>
      <c r="G506" s="131"/>
      <c r="H506" s="131"/>
      <c r="I506" s="118"/>
      <c r="J506" s="40">
        <f>ROUND(SUM(J505:J505),2)</f>
        <v>0.88</v>
      </c>
      <c r="K506" s="130"/>
    </row>
    <row r="507" spans="1:11" ht="15.75">
      <c r="A507" s="122"/>
      <c r="B507" s="123"/>
      <c r="C507" s="123"/>
      <c r="D507" s="123"/>
      <c r="E507" s="123"/>
      <c r="F507" s="123"/>
      <c r="G507" s="123"/>
      <c r="H507" s="123"/>
      <c r="I507" s="123"/>
      <c r="J507" s="123"/>
      <c r="K507" s="124"/>
    </row>
    <row r="508" spans="1:11" ht="15.75">
      <c r="A508" s="33" t="s">
        <v>3</v>
      </c>
      <c r="B508" s="18" t="s">
        <v>352</v>
      </c>
      <c r="C508" s="125" t="s">
        <v>222</v>
      </c>
      <c r="D508" s="126"/>
      <c r="E508" s="126"/>
      <c r="F508" s="126"/>
      <c r="G508" s="126"/>
      <c r="H508" s="126"/>
      <c r="I508" s="126"/>
      <c r="J508" s="126"/>
      <c r="K508" s="127"/>
    </row>
    <row r="509" spans="1:11" ht="15.75">
      <c r="A509" s="128" t="s">
        <v>4</v>
      </c>
      <c r="B509" s="129"/>
      <c r="C509" s="18"/>
      <c r="D509" s="18"/>
      <c r="E509" s="18"/>
      <c r="F509" s="18"/>
      <c r="G509" s="18"/>
      <c r="H509" s="18"/>
      <c r="I509" s="18" t="s">
        <v>6</v>
      </c>
      <c r="J509" s="18" t="s">
        <v>198</v>
      </c>
      <c r="K509" s="34" t="s">
        <v>7</v>
      </c>
    </row>
    <row r="510" spans="1:11" ht="15.75">
      <c r="A510" s="115"/>
      <c r="B510" s="116"/>
      <c r="C510" s="60"/>
      <c r="D510" s="8"/>
      <c r="E510" s="8"/>
      <c r="F510" s="8"/>
      <c r="G510" s="60"/>
      <c r="H510" s="60"/>
      <c r="I510" s="8">
        <v>1</v>
      </c>
      <c r="J510" s="8">
        <f>ROUND(SUM(I510),2)</f>
        <v>1</v>
      </c>
      <c r="K510" s="130"/>
    </row>
    <row r="511" spans="1:11" ht="15.75">
      <c r="A511" s="117" t="s">
        <v>12</v>
      </c>
      <c r="B511" s="131"/>
      <c r="C511" s="131"/>
      <c r="D511" s="131"/>
      <c r="E511" s="131"/>
      <c r="F511" s="131"/>
      <c r="G511" s="131"/>
      <c r="H511" s="131"/>
      <c r="I511" s="118"/>
      <c r="J511" s="40">
        <f>ROUND(SUM(J510:J510),2)</f>
        <v>1</v>
      </c>
      <c r="K511" s="130"/>
    </row>
    <row r="512" spans="1:11" ht="15.75">
      <c r="A512" s="122"/>
      <c r="B512" s="123"/>
      <c r="C512" s="123"/>
      <c r="D512" s="123"/>
      <c r="E512" s="123"/>
      <c r="F512" s="123"/>
      <c r="G512" s="123"/>
      <c r="H512" s="123"/>
      <c r="I512" s="123"/>
      <c r="J512" s="123"/>
      <c r="K512" s="124"/>
    </row>
    <row r="513" spans="1:11" ht="15.75">
      <c r="A513" s="140" t="s">
        <v>105</v>
      </c>
      <c r="B513" s="141"/>
      <c r="C513" s="141" t="s">
        <v>135</v>
      </c>
      <c r="D513" s="141"/>
      <c r="E513" s="141"/>
      <c r="F513" s="141"/>
      <c r="G513" s="141"/>
      <c r="H513" s="141"/>
      <c r="I513" s="141"/>
      <c r="J513" s="141"/>
      <c r="K513" s="142"/>
    </row>
    <row r="514" spans="1:11" ht="15.75">
      <c r="A514" s="33" t="s">
        <v>3</v>
      </c>
      <c r="B514" s="18" t="s">
        <v>106</v>
      </c>
      <c r="C514" s="125" t="s">
        <v>223</v>
      </c>
      <c r="D514" s="126"/>
      <c r="E514" s="126"/>
      <c r="F514" s="126"/>
      <c r="G514" s="126"/>
      <c r="H514" s="126"/>
      <c r="I514" s="126"/>
      <c r="J514" s="126"/>
      <c r="K514" s="127"/>
    </row>
    <row r="515" spans="1:11" ht="15.75">
      <c r="A515" s="128" t="s">
        <v>4</v>
      </c>
      <c r="B515" s="129"/>
      <c r="C515" s="18"/>
      <c r="D515" s="18" t="s">
        <v>5</v>
      </c>
      <c r="E515" s="18"/>
      <c r="F515" s="18"/>
      <c r="G515" s="18"/>
      <c r="H515" s="18"/>
      <c r="I515" s="18" t="s">
        <v>6</v>
      </c>
      <c r="J515" s="18" t="s">
        <v>24</v>
      </c>
      <c r="K515" s="34" t="s">
        <v>7</v>
      </c>
    </row>
    <row r="516" spans="1:11" ht="15.75">
      <c r="A516" s="115" t="s">
        <v>135</v>
      </c>
      <c r="B516" s="116"/>
      <c r="C516" s="60" t="s">
        <v>225</v>
      </c>
      <c r="D516" s="8">
        <f>3.05+24.05</f>
        <v>27.1</v>
      </c>
      <c r="E516" s="8"/>
      <c r="F516" s="8"/>
      <c r="G516" s="60"/>
      <c r="H516" s="60"/>
      <c r="I516" s="8">
        <v>1</v>
      </c>
      <c r="J516" s="8">
        <f>ROUND(SUM((D516-E516)*I516),2)</f>
        <v>27.1</v>
      </c>
      <c r="K516" s="130"/>
    </row>
    <row r="517" spans="1:11" ht="15.75">
      <c r="A517" s="117" t="s">
        <v>12</v>
      </c>
      <c r="B517" s="131"/>
      <c r="C517" s="131"/>
      <c r="D517" s="131"/>
      <c r="E517" s="131"/>
      <c r="F517" s="131"/>
      <c r="G517" s="131"/>
      <c r="H517" s="131"/>
      <c r="I517" s="118"/>
      <c r="J517" s="40">
        <f>ROUND(SUM(J516:J516),2)</f>
        <v>27.1</v>
      </c>
      <c r="K517" s="130"/>
    </row>
    <row r="518" spans="1:11" ht="15.7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4"/>
    </row>
    <row r="519" spans="1:11" ht="15.75">
      <c r="A519" s="9"/>
      <c r="B519" s="10"/>
      <c r="C519" s="10"/>
      <c r="D519" s="10"/>
      <c r="E519" s="10"/>
      <c r="F519" s="10"/>
      <c r="G519" s="10"/>
      <c r="H519" s="10"/>
      <c r="I519" s="10"/>
      <c r="J519" s="10"/>
      <c r="K519" s="11"/>
    </row>
    <row r="520" spans="1:11" ht="15.75">
      <c r="A520" s="9"/>
      <c r="B520" s="10"/>
      <c r="C520" s="10"/>
      <c r="D520" s="10"/>
      <c r="E520" s="10"/>
      <c r="F520" s="10"/>
      <c r="G520" s="10"/>
      <c r="H520" s="10"/>
      <c r="I520" s="10"/>
      <c r="J520" s="10"/>
      <c r="K520" s="11"/>
    </row>
    <row r="521" spans="1:11" ht="15.75">
      <c r="A521" s="9"/>
      <c r="B521" s="10"/>
      <c r="C521" s="10"/>
      <c r="D521" s="10"/>
      <c r="E521" s="10"/>
      <c r="F521" s="10"/>
      <c r="G521" s="10"/>
      <c r="H521" s="10"/>
      <c r="I521" s="10"/>
      <c r="J521" s="10"/>
      <c r="K521" s="11"/>
    </row>
    <row r="522" spans="1:11" ht="15.75">
      <c r="A522" s="9"/>
      <c r="B522" s="10"/>
      <c r="C522" s="10"/>
      <c r="D522" s="10"/>
      <c r="E522" s="10"/>
      <c r="F522" s="10"/>
      <c r="G522" s="10"/>
      <c r="H522" s="10"/>
      <c r="I522" s="10"/>
      <c r="J522" s="10"/>
      <c r="K522" s="11"/>
    </row>
    <row r="523" spans="1:11" ht="15.75">
      <c r="A523" s="9"/>
      <c r="B523" s="10"/>
      <c r="C523" s="10"/>
      <c r="D523" s="10"/>
      <c r="E523" s="10"/>
      <c r="F523" s="10"/>
      <c r="G523" s="10"/>
      <c r="H523" s="10"/>
      <c r="I523" s="10"/>
      <c r="J523" s="10"/>
      <c r="K523" s="11"/>
    </row>
    <row r="524" spans="1:11" ht="15.75">
      <c r="A524" s="9"/>
      <c r="B524" s="10"/>
      <c r="C524" s="10"/>
      <c r="D524" s="10"/>
      <c r="E524" s="10"/>
      <c r="F524" s="10"/>
      <c r="G524" s="10"/>
      <c r="H524" s="10"/>
      <c r="I524" s="10"/>
      <c r="J524" s="10"/>
      <c r="K524" s="11"/>
    </row>
    <row r="525" spans="1:11" ht="15.75">
      <c r="A525" s="9"/>
      <c r="B525" s="10"/>
      <c r="C525" s="10"/>
      <c r="D525" s="10"/>
      <c r="E525" s="10"/>
      <c r="F525" s="10"/>
      <c r="G525" s="10"/>
      <c r="H525" s="10"/>
      <c r="I525" s="10"/>
      <c r="J525" s="10"/>
      <c r="K525" s="11"/>
    </row>
    <row r="526" spans="1:11" ht="15.75">
      <c r="A526" s="9"/>
      <c r="B526" s="10"/>
      <c r="C526" s="10"/>
      <c r="D526" s="10"/>
      <c r="E526" s="10"/>
      <c r="F526" s="10"/>
      <c r="G526" s="10"/>
      <c r="H526" s="10"/>
      <c r="I526" s="10"/>
      <c r="J526" s="10"/>
      <c r="K526" s="11"/>
    </row>
    <row r="527" spans="1:11" ht="15.75">
      <c r="A527" s="9"/>
      <c r="B527" s="10"/>
      <c r="C527" s="10"/>
      <c r="D527" s="10"/>
      <c r="E527" s="10"/>
      <c r="F527" s="10"/>
      <c r="G527" s="10"/>
      <c r="H527" s="10"/>
      <c r="I527" s="10"/>
      <c r="J527" s="10"/>
      <c r="K527" s="11"/>
    </row>
    <row r="528" spans="1:11" ht="15.75">
      <c r="A528" s="9"/>
      <c r="B528" s="10"/>
      <c r="C528" s="10"/>
      <c r="D528" s="10"/>
      <c r="E528" s="10"/>
      <c r="F528" s="10"/>
      <c r="G528" s="10"/>
      <c r="H528" s="10"/>
      <c r="I528" s="10"/>
      <c r="J528" s="10"/>
      <c r="K528" s="11"/>
    </row>
    <row r="529" spans="1:11" ht="15.75">
      <c r="A529" s="9"/>
      <c r="B529" s="157" t="s">
        <v>25</v>
      </c>
      <c r="C529" s="157"/>
      <c r="D529" s="157"/>
      <c r="E529" s="157"/>
      <c r="F529" s="10"/>
      <c r="G529" s="157" t="s">
        <v>65</v>
      </c>
      <c r="H529" s="157"/>
      <c r="I529" s="157"/>
      <c r="J529" s="157"/>
      <c r="K529" s="11"/>
    </row>
    <row r="530" spans="1:11" ht="15.75">
      <c r="A530" s="9"/>
      <c r="B530" s="158" t="s">
        <v>26</v>
      </c>
      <c r="C530" s="158"/>
      <c r="D530" s="158"/>
      <c r="E530" s="158"/>
      <c r="F530" s="10"/>
      <c r="G530" s="158" t="s">
        <v>31</v>
      </c>
      <c r="H530" s="158"/>
      <c r="I530" s="158"/>
      <c r="J530" s="158"/>
      <c r="K530" s="11"/>
    </row>
    <row r="531" spans="1:11" ht="15.75" thickBot="1">
      <c r="A531" s="41"/>
      <c r="B531" s="42"/>
      <c r="C531" s="42"/>
      <c r="D531" s="42"/>
      <c r="E531" s="42"/>
      <c r="F531" s="42"/>
      <c r="G531" s="42"/>
      <c r="H531" s="42"/>
      <c r="I531" s="42"/>
      <c r="J531" s="42"/>
      <c r="K531" s="43"/>
    </row>
    <row r="532" spans="1:1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</row>
    <row r="533" spans="1:1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</row>
    <row r="534" spans="1:1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</row>
    <row r="535" spans="1:1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</row>
    <row r="536" spans="1:1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</row>
    <row r="537" spans="1:1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</row>
    <row r="538" spans="1:1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</row>
    <row r="539" spans="1:1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</row>
    <row r="540" spans="1:1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</row>
    <row r="541" spans="1:1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</row>
    <row r="542" spans="1:1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</row>
    <row r="543" spans="1:1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</row>
    <row r="544" spans="1:1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</row>
    <row r="545" spans="1:1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</row>
    <row r="546" spans="1:1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</row>
    <row r="547" spans="1:1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</row>
    <row r="548" spans="1:1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</row>
    <row r="549" spans="1:1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</row>
    <row r="550" spans="1:1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</row>
    <row r="551" spans="1:1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</row>
    <row r="552" spans="1:1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</row>
    <row r="553" spans="1:1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</row>
    <row r="554" spans="1:1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</row>
    <row r="555" spans="1:1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</row>
    <row r="556" spans="1:1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</row>
    <row r="557" spans="1:1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</row>
    <row r="558" spans="1:1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</row>
    <row r="559" spans="1:1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</row>
    <row r="560" spans="1:1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</row>
    <row r="561" spans="1:1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</row>
    <row r="562" spans="1:1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</row>
    <row r="563" spans="1:1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</row>
    <row r="564" spans="1:1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</row>
    <row r="565" spans="1:1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</row>
    <row r="566" spans="1:1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</row>
    <row r="567" spans="1:1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</row>
    <row r="568" spans="1:1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</row>
    <row r="569" spans="1:1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</row>
    <row r="570" spans="1:1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</row>
    <row r="571" spans="1:1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</row>
    <row r="572" spans="1:1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</row>
    <row r="573" spans="1:1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</row>
    <row r="574" spans="1:1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</row>
    <row r="575" spans="1:1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</row>
    <row r="576" spans="1:1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</row>
    <row r="577" spans="1:1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</row>
    <row r="578" spans="1:1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</row>
    <row r="579" spans="1:1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</row>
    <row r="580" spans="1:1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</row>
    <row r="581" spans="1:1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</row>
    <row r="582" spans="1:1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</row>
    <row r="583" spans="1:1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</row>
    <row r="584" spans="1:1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</row>
    <row r="585" spans="1:1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</row>
    <row r="586" spans="1:1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</row>
    <row r="587" spans="1:1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</row>
    <row r="588" spans="1:1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</row>
    <row r="589" spans="1:1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</row>
    <row r="590" spans="1:1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</row>
    <row r="591" spans="1:1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</row>
    <row r="592" spans="1:1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</row>
    <row r="593" spans="1:1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</row>
    <row r="594" spans="1:1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</row>
    <row r="595" spans="1:1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</row>
    <row r="596" spans="1:1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</row>
    <row r="597" spans="1:1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</row>
    <row r="598" spans="1:1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</row>
    <row r="599" spans="1:1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</row>
    <row r="600" spans="1:1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</row>
    <row r="601" spans="1:1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</row>
    <row r="602" spans="1:1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</row>
    <row r="603" spans="1:1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</row>
    <row r="604" spans="1:1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</row>
    <row r="605" spans="1:1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</row>
    <row r="606" spans="1:1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</row>
    <row r="607" spans="1:1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</row>
    <row r="608" spans="1:1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</row>
    <row r="609" spans="1:1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</row>
    <row r="610" spans="1:1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</row>
    <row r="611" spans="1: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</row>
    <row r="612" spans="1:1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</row>
    <row r="613" spans="1:1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</row>
    <row r="614" spans="1:1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</row>
    <row r="615" spans="1:1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</row>
    <row r="616" spans="1:1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</row>
    <row r="617" spans="1:1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</row>
    <row r="618" spans="1:1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</row>
    <row r="619" spans="1:1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</row>
    <row r="620" spans="1:1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</row>
    <row r="621" spans="1:1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</row>
    <row r="622" spans="1:1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</row>
    <row r="623" spans="1:1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</row>
    <row r="624" spans="1:1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</row>
    <row r="625" spans="1:1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</row>
    <row r="626" spans="1:1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</row>
    <row r="627" spans="1:1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</row>
    <row r="628" spans="1:1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</row>
    <row r="629" spans="1:1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</row>
    <row r="630" spans="1:1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</row>
    <row r="631" spans="1:1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</row>
    <row r="632" spans="1:1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</row>
    <row r="633" spans="1:1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</row>
    <row r="634" spans="1:1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</row>
    <row r="635" spans="1:1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</row>
    <row r="636" spans="1:1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</row>
    <row r="637" spans="1:1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</row>
    <row r="638" spans="1:1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</row>
    <row r="639" spans="1:1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</row>
    <row r="640" spans="1:1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</row>
    <row r="641" spans="1:1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</row>
    <row r="642" spans="1:1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</row>
    <row r="643" spans="1:1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</row>
    <row r="644" spans="1:1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</row>
    <row r="645" spans="1:1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</row>
    <row r="646" spans="1:1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</row>
    <row r="647" spans="1:1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</row>
    <row r="648" spans="1:1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</row>
    <row r="649" spans="1:1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</row>
    <row r="650" spans="1:1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</row>
    <row r="651" spans="1:1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</row>
    <row r="652" spans="1:1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</row>
    <row r="653" spans="1:1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</row>
    <row r="654" spans="1:1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</row>
    <row r="655" spans="1:1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</row>
    <row r="656" spans="1:1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</row>
    <row r="657" spans="1:1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</row>
    <row r="658" spans="1:1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</row>
    <row r="659" spans="1:1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</row>
    <row r="660" spans="1:1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</row>
    <row r="661" spans="1:1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</row>
    <row r="662" spans="1:1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</row>
    <row r="663" spans="1:1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</row>
    <row r="664" spans="1:1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</row>
    <row r="665" spans="1:1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</row>
    <row r="666" spans="1:1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</row>
    <row r="667" spans="1:1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</row>
    <row r="668" spans="1:1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</row>
    <row r="669" spans="1:1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</row>
    <row r="670" spans="1:1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</row>
    <row r="671" spans="1:1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</row>
    <row r="672" spans="1:1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</row>
    <row r="673" spans="1:1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</row>
    <row r="674" spans="1:1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</row>
    <row r="675" spans="1:1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</row>
    <row r="676" spans="1:1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</row>
    <row r="677" spans="1:1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</row>
    <row r="678" spans="1:1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</row>
    <row r="679" spans="1:1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</row>
    <row r="680" spans="1:1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</row>
    <row r="681" spans="1:1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</row>
    <row r="682" spans="1:1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</row>
    <row r="683" spans="1:1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</row>
    <row r="684" spans="1:1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</row>
    <row r="685" spans="1:1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</row>
    <row r="686" spans="1:1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</row>
    <row r="687" spans="1:1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</row>
    <row r="688" spans="1:1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</row>
    <row r="689" spans="1:1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</row>
    <row r="690" spans="1:1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</row>
    <row r="691" spans="1:1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</row>
    <row r="692" spans="1:1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</row>
    <row r="693" spans="1:1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</row>
    <row r="694" spans="1:1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</row>
    <row r="695" spans="1:1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</row>
    <row r="696" spans="1:1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</row>
    <row r="697" spans="1:1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</row>
    <row r="698" spans="1:1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</row>
    <row r="699" spans="1:1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</row>
    <row r="700" spans="1:1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</row>
    <row r="701" spans="1:1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</row>
    <row r="702" spans="1:1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</row>
    <row r="703" spans="1:1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</row>
    <row r="704" spans="1:1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</row>
    <row r="705" spans="1:1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</row>
    <row r="706" spans="1:1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</row>
    <row r="707" spans="1:1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</row>
    <row r="708" spans="1:1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</row>
    <row r="709" spans="1:1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</row>
    <row r="710" spans="1:1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</row>
    <row r="711" spans="1: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</row>
    <row r="712" spans="1:1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</row>
    <row r="713" spans="1:1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</row>
    <row r="714" spans="1:1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</row>
    <row r="715" spans="1:1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</row>
    <row r="716" spans="1:1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</row>
    <row r="717" spans="1:1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</row>
    <row r="718" spans="1:1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</row>
    <row r="719" spans="1:1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</row>
    <row r="720" spans="1:1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</row>
    <row r="721" spans="1:1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</row>
    <row r="722" spans="1:1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</row>
    <row r="723" spans="1:1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</row>
    <row r="724" spans="1:1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</row>
    <row r="725" spans="1:1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</row>
    <row r="726" spans="1:1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</row>
    <row r="727" spans="1:1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</row>
    <row r="728" spans="1:1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</row>
    <row r="729" spans="1:1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</row>
    <row r="730" spans="1:1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</row>
    <row r="731" spans="1:1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</row>
    <row r="732" spans="1:1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</row>
    <row r="733" spans="1:1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</row>
    <row r="734" spans="1:1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</row>
    <row r="735" spans="1:1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</row>
    <row r="736" spans="1:1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</row>
    <row r="737" spans="1:1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</row>
    <row r="738" spans="1:1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</row>
    <row r="739" spans="1:1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</row>
    <row r="740" spans="1:1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</row>
    <row r="741" spans="1:1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</row>
    <row r="742" spans="1:1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</row>
    <row r="743" spans="1:1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</row>
    <row r="744" spans="1:1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</row>
    <row r="745" spans="1:1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</row>
    <row r="746" spans="1:1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</row>
    <row r="747" spans="1:1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</row>
    <row r="748" spans="1:1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</row>
    <row r="749" spans="1:1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</row>
    <row r="750" spans="1:1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</row>
    <row r="751" spans="1:1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</row>
    <row r="752" spans="1:1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</row>
    <row r="753" spans="1:1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</row>
    <row r="754" spans="1:1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</row>
    <row r="755" spans="1:1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</row>
    <row r="756" spans="1:1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</row>
    <row r="757" spans="1:1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</row>
    <row r="758" spans="1:1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</row>
    <row r="759" spans="1:1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</row>
    <row r="760" spans="1:1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</row>
    <row r="761" spans="1:1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</row>
    <row r="762" spans="1:1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</row>
    <row r="763" spans="1:1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</row>
    <row r="764" spans="1:1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</row>
    <row r="765" spans="1:1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</row>
    <row r="766" spans="1:1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</row>
    <row r="767" spans="1:1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</row>
    <row r="768" spans="1:1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</row>
    <row r="769" spans="1:1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</row>
    <row r="770" spans="1:1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</row>
    <row r="771" spans="1:1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</row>
    <row r="772" spans="1:1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</row>
    <row r="773" spans="1:1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</row>
    <row r="774" spans="1:1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</row>
    <row r="775" spans="1:1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</row>
    <row r="776" spans="1:1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</row>
    <row r="777" spans="1:1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</row>
    <row r="778" spans="1:1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</row>
    <row r="779" spans="1:1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</row>
    <row r="780" spans="1:1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</row>
    <row r="781" spans="1:1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</row>
    <row r="782" spans="1:1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</row>
    <row r="783" spans="1:1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</row>
    <row r="784" spans="1:1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</row>
    <row r="785" spans="1:1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</row>
    <row r="786" spans="1:1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</row>
    <row r="787" spans="1:1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</row>
    <row r="788" spans="1:1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</row>
    <row r="789" spans="1:1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</row>
    <row r="790" spans="1:1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</row>
    <row r="791" spans="1:1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</row>
    <row r="792" spans="1:1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</row>
    <row r="793" spans="1:1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</row>
    <row r="794" spans="1:1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</row>
    <row r="795" spans="1:1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</row>
    <row r="796" spans="1:1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</row>
    <row r="797" spans="1:1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</row>
    <row r="798" spans="1:1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</row>
    <row r="799" spans="1:1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</row>
    <row r="800" spans="1:1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</row>
    <row r="801" spans="1:1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</row>
    <row r="802" spans="1:1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</row>
    <row r="803" spans="1:1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</row>
    <row r="804" spans="1:1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</row>
    <row r="805" spans="1:1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</row>
    <row r="806" spans="1:1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</row>
    <row r="807" spans="1:1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</row>
    <row r="808" spans="1:1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</row>
    <row r="809" spans="1:1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</row>
    <row r="810" spans="1:1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</row>
    <row r="811" spans="1: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</row>
    <row r="812" spans="1:1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</row>
    <row r="813" spans="1:1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</row>
    <row r="814" spans="1:1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</row>
    <row r="815" spans="1:1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</row>
    <row r="816" spans="1:1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</row>
    <row r="817" spans="1:1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</row>
    <row r="818" spans="1:1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</row>
    <row r="819" spans="1:1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</row>
    <row r="820" spans="1:1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</row>
    <row r="821" spans="1:1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</row>
    <row r="822" spans="1:1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</row>
    <row r="823" spans="1:1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</row>
    <row r="824" spans="1:1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</row>
    <row r="825" spans="1:1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</row>
    <row r="826" spans="1:1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</row>
    <row r="827" spans="1:1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</row>
    <row r="828" spans="1:1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</row>
    <row r="829" spans="1:1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</row>
    <row r="830" spans="1:1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</row>
    <row r="831" spans="1:1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</row>
    <row r="832" spans="1:1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</row>
    <row r="833" spans="1:1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</row>
    <row r="834" spans="1:1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</row>
    <row r="835" spans="1:1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</row>
    <row r="836" spans="1:1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</row>
    <row r="837" spans="1:1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</row>
    <row r="838" spans="1:1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</row>
    <row r="839" spans="1:1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</row>
    <row r="840" spans="1:1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</row>
    <row r="841" spans="1:1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</row>
    <row r="842" spans="1:1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</row>
    <row r="843" spans="1:1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</row>
    <row r="844" spans="1:1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</row>
    <row r="845" spans="1:1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</row>
    <row r="846" spans="1:1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</row>
    <row r="847" spans="1:1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</row>
    <row r="848" spans="1:1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</row>
    <row r="849" spans="1:1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</row>
    <row r="850" spans="1:1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</row>
    <row r="851" spans="1:1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</row>
    <row r="852" spans="1:1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</row>
    <row r="853" spans="1:1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</row>
    <row r="854" spans="1:1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</row>
    <row r="855" spans="1:1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</row>
    <row r="856" spans="1:1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</row>
    <row r="857" spans="1:1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</row>
    <row r="858" spans="1:1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</row>
    <row r="859" spans="1:1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</row>
    <row r="860" spans="1:1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</row>
    <row r="861" spans="1:1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</row>
    <row r="862" spans="1:1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</row>
    <row r="863" spans="1:1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</row>
    <row r="864" spans="1:1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</row>
    <row r="865" spans="1:1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</row>
    <row r="866" spans="1:1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</row>
    <row r="867" spans="1:1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</row>
    <row r="868" spans="1:1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</row>
    <row r="869" spans="1:1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</row>
    <row r="870" spans="1:1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</row>
    <row r="871" spans="1:1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</row>
    <row r="872" spans="1:1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</row>
    <row r="873" spans="1:1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</row>
    <row r="874" spans="1:1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</row>
    <row r="875" spans="1:1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</row>
    <row r="876" spans="1:1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</row>
    <row r="877" spans="1:1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</row>
    <row r="878" spans="1:1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</row>
    <row r="879" spans="1:1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</row>
    <row r="880" spans="1:1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</row>
    <row r="881" spans="1:1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</row>
    <row r="882" spans="1:1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</row>
    <row r="883" spans="1:1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</row>
    <row r="884" spans="1:1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</row>
    <row r="885" spans="1:1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</row>
    <row r="886" spans="1:1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</row>
    <row r="887" spans="1:1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</row>
    <row r="888" spans="1:1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</row>
    <row r="889" spans="1:1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</row>
    <row r="890" spans="1:1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</row>
    <row r="891" spans="1:1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</row>
    <row r="892" spans="1:1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</row>
    <row r="893" spans="1:1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</row>
    <row r="894" spans="1:1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</row>
    <row r="895" spans="1:1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</row>
    <row r="896" spans="1:1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</row>
    <row r="897" spans="1:1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</row>
    <row r="898" spans="1:1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</row>
    <row r="899" spans="1:1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</row>
    <row r="900" spans="1:1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</row>
    <row r="901" spans="1:1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</row>
    <row r="902" spans="1:1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</row>
    <row r="903" spans="1:1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</row>
    <row r="904" spans="1:1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</row>
    <row r="905" spans="1:1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</row>
    <row r="906" spans="1:1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</row>
    <row r="907" spans="1:1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</row>
    <row r="908" spans="1:1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</row>
    <row r="909" spans="1:1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</row>
    <row r="910" spans="1:1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</row>
    <row r="911" spans="1: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</row>
    <row r="912" spans="1:1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</row>
    <row r="913" spans="1:1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</row>
    <row r="914" spans="1:1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</row>
    <row r="915" spans="1:1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</row>
    <row r="916" spans="1:1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</row>
    <row r="917" spans="1:1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</row>
    <row r="918" spans="1:1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</row>
    <row r="919" spans="1:1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</row>
    <row r="920" spans="1:1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</row>
    <row r="921" spans="1:1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</row>
    <row r="922" spans="1:1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</row>
    <row r="923" spans="1:1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</row>
    <row r="924" spans="1:1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</row>
    <row r="925" spans="1:1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</row>
    <row r="926" spans="1:1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</row>
    <row r="927" spans="1:1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</row>
    <row r="928" spans="1:1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</row>
    <row r="929" spans="1:1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</row>
    <row r="930" spans="1:1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</row>
    <row r="931" spans="1:1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</row>
    <row r="932" spans="1:1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</row>
    <row r="933" spans="1:1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</row>
    <row r="934" spans="1:1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</row>
    <row r="935" spans="1:1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</row>
    <row r="936" spans="1:1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</row>
    <row r="937" spans="1:1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</row>
    <row r="938" spans="1:1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</row>
    <row r="939" spans="1:1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</row>
    <row r="940" spans="1:1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</row>
    <row r="941" spans="1:1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</row>
    <row r="942" spans="1:1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</row>
    <row r="943" spans="1:1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</row>
    <row r="944" spans="1:1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</row>
    <row r="945" spans="1:1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</row>
    <row r="946" spans="1:1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</row>
    <row r="947" spans="1:1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</row>
    <row r="948" spans="1:1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</row>
    <row r="949" spans="1:1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</row>
    <row r="950" spans="1:1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</row>
    <row r="951" spans="1:1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</row>
    <row r="952" spans="1:1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</row>
    <row r="953" spans="1:1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</row>
    <row r="954" spans="1:1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</row>
    <row r="955" spans="1:1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</row>
    <row r="956" spans="1:1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</row>
    <row r="957" spans="1:1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</row>
    <row r="958" spans="1:1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</row>
    <row r="959" spans="1:1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</row>
    <row r="960" spans="1:1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</row>
    <row r="961" spans="1:1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</row>
    <row r="962" spans="1:1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</row>
    <row r="963" spans="1:1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</row>
    <row r="964" spans="1:1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</row>
    <row r="965" spans="1:1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</row>
    <row r="966" spans="1:1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</row>
    <row r="967" spans="1:1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</row>
    <row r="968" spans="1:1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</row>
    <row r="969" spans="1:1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</row>
    <row r="970" spans="1:1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</row>
    <row r="971" spans="1:1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</row>
    <row r="972" spans="1:1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</row>
    <row r="973" spans="1:1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</row>
    <row r="974" spans="1:1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</row>
    <row r="975" spans="1:1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</row>
    <row r="976" spans="1:1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</row>
    <row r="977" spans="1:1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</row>
    <row r="978" spans="1:1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</row>
    <row r="979" spans="1:1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</row>
    <row r="980" spans="1:1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</row>
    <row r="981" spans="1:1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</row>
    <row r="982" spans="1:1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</row>
    <row r="983" spans="1:1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</row>
    <row r="984" spans="1:1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</row>
    <row r="985" spans="1:1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</row>
    <row r="986" spans="1:1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</row>
    <row r="987" spans="1:1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</row>
    <row r="988" spans="1:1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</row>
    <row r="989" spans="1:1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</row>
    <row r="990" spans="1:1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</row>
    <row r="991" spans="1:1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</row>
    <row r="992" spans="1:1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</row>
    <row r="993" spans="1:1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</row>
    <row r="994" spans="1:1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</row>
    <row r="995" spans="1:1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</row>
    <row r="996" spans="1:1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</row>
    <row r="997" spans="1:1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</row>
    <row r="998" spans="1:1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</row>
    <row r="999" spans="1:1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</row>
    <row r="1000" spans="1:1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</row>
    <row r="1001" spans="1:1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</row>
    <row r="1002" spans="1:11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</row>
    <row r="1003" spans="1:11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</row>
    <row r="1004" spans="1:11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</row>
    <row r="1005" spans="1:11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</row>
    <row r="1006" spans="1:11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</row>
    <row r="1007" spans="1:11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</row>
    <row r="1008" spans="1:11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</row>
    <row r="1009" spans="1:11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</row>
    <row r="1010" spans="1:11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</row>
    <row r="1011" spans="1:11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</row>
    <row r="1012" spans="1:11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</row>
    <row r="1013" spans="1:11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</row>
    <row r="1014" spans="1:11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</row>
    <row r="1015" spans="1:11">
      <c r="A1015" s="12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</row>
    <row r="1016" spans="1:11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</row>
    <row r="1017" spans="1:11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</row>
    <row r="1018" spans="1:11">
      <c r="A1018" s="12"/>
      <c r="B1018" s="12"/>
      <c r="C1018" s="12"/>
      <c r="D1018" s="12"/>
      <c r="E1018" s="12"/>
      <c r="F1018" s="12"/>
      <c r="G1018" s="12"/>
      <c r="H1018" s="12"/>
      <c r="I1018" s="12"/>
      <c r="J1018" s="12"/>
      <c r="K1018" s="12"/>
    </row>
    <row r="1019" spans="1:11">
      <c r="A1019" s="12"/>
      <c r="B1019" s="12"/>
      <c r="C1019" s="12"/>
      <c r="D1019" s="12"/>
      <c r="E1019" s="12"/>
      <c r="F1019" s="12"/>
      <c r="G1019" s="12"/>
      <c r="H1019" s="12"/>
      <c r="I1019" s="12"/>
      <c r="J1019" s="12"/>
      <c r="K1019" s="12"/>
    </row>
    <row r="1020" spans="1:11">
      <c r="A1020" s="12"/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</row>
    <row r="1021" spans="1:11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  <c r="K1021" s="12"/>
    </row>
    <row r="1022" spans="1:11">
      <c r="A1022" s="12"/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</row>
    <row r="1023" spans="1:11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</row>
    <row r="1024" spans="1:11">
      <c r="A1024" s="12"/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</row>
    <row r="1025" spans="1:11">
      <c r="A1025" s="12"/>
      <c r="B1025" s="12"/>
      <c r="C1025" s="12"/>
      <c r="D1025" s="12"/>
      <c r="E1025" s="12"/>
      <c r="F1025" s="12"/>
      <c r="G1025" s="12"/>
      <c r="H1025" s="12"/>
      <c r="I1025" s="12"/>
      <c r="J1025" s="12"/>
      <c r="K1025" s="12"/>
    </row>
    <row r="1026" spans="1:11">
      <c r="A1026" s="12"/>
      <c r="B1026" s="12"/>
      <c r="C1026" s="12"/>
      <c r="D1026" s="12"/>
      <c r="E1026" s="12"/>
      <c r="F1026" s="12"/>
      <c r="G1026" s="12"/>
      <c r="H1026" s="12"/>
      <c r="I1026" s="12"/>
      <c r="J1026" s="12"/>
      <c r="K1026" s="12"/>
    </row>
    <row r="1027" spans="1:11">
      <c r="A1027" s="12"/>
      <c r="B1027" s="12"/>
      <c r="C1027" s="12"/>
      <c r="D1027" s="12"/>
      <c r="E1027" s="12"/>
      <c r="F1027" s="12"/>
      <c r="G1027" s="12"/>
      <c r="H1027" s="12"/>
      <c r="I1027" s="12"/>
      <c r="J1027" s="12"/>
      <c r="K1027" s="12"/>
    </row>
    <row r="1028" spans="1:11">
      <c r="A1028" s="12"/>
      <c r="B1028" s="12"/>
      <c r="C1028" s="12"/>
      <c r="D1028" s="12"/>
      <c r="E1028" s="12"/>
      <c r="F1028" s="12"/>
      <c r="G1028" s="12"/>
      <c r="H1028" s="12"/>
      <c r="I1028" s="12"/>
      <c r="J1028" s="12"/>
      <c r="K1028" s="12"/>
    </row>
    <row r="1029" spans="1:11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  <c r="K1029" s="12"/>
    </row>
    <row r="1030" spans="1:11">
      <c r="A1030" s="12"/>
      <c r="B1030" s="12"/>
      <c r="C1030" s="12"/>
      <c r="D1030" s="12"/>
      <c r="E1030" s="12"/>
      <c r="F1030" s="12"/>
      <c r="G1030" s="12"/>
      <c r="H1030" s="12"/>
      <c r="I1030" s="12"/>
      <c r="J1030" s="12"/>
      <c r="K1030" s="12"/>
    </row>
    <row r="1031" spans="1:11">
      <c r="A1031" s="12"/>
      <c r="B1031" s="12"/>
      <c r="C1031" s="12"/>
      <c r="D1031" s="12"/>
      <c r="E1031" s="12"/>
      <c r="F1031" s="12"/>
      <c r="G1031" s="12"/>
      <c r="H1031" s="12"/>
      <c r="I1031" s="12"/>
      <c r="J1031" s="12"/>
      <c r="K1031" s="12"/>
    </row>
    <row r="1032" spans="1:11">
      <c r="A1032" s="12"/>
      <c r="B1032" s="12"/>
      <c r="C1032" s="12"/>
      <c r="D1032" s="12"/>
      <c r="E1032" s="12"/>
      <c r="F1032" s="12"/>
      <c r="G1032" s="12"/>
      <c r="H1032" s="12"/>
      <c r="I1032" s="12"/>
      <c r="J1032" s="12"/>
      <c r="K1032" s="12"/>
    </row>
    <row r="1033" spans="1:11">
      <c r="A1033" s="12"/>
      <c r="B1033" s="12"/>
      <c r="C1033" s="12"/>
      <c r="D1033" s="12"/>
      <c r="E1033" s="12"/>
      <c r="F1033" s="12"/>
      <c r="G1033" s="12"/>
      <c r="H1033" s="12"/>
      <c r="I1033" s="12"/>
      <c r="J1033" s="12"/>
      <c r="K1033" s="12"/>
    </row>
    <row r="1034" spans="1:11">
      <c r="A1034" s="12"/>
      <c r="B1034" s="12"/>
      <c r="C1034" s="12"/>
      <c r="D1034" s="12"/>
      <c r="E1034" s="12"/>
      <c r="F1034" s="12"/>
      <c r="G1034" s="12"/>
      <c r="H1034" s="12"/>
      <c r="I1034" s="12"/>
      <c r="J1034" s="12"/>
      <c r="K1034" s="12"/>
    </row>
    <row r="1035" spans="1:11">
      <c r="A1035" s="12"/>
      <c r="B1035" s="12"/>
      <c r="C1035" s="12"/>
      <c r="D1035" s="12"/>
      <c r="E1035" s="12"/>
      <c r="F1035" s="12"/>
      <c r="G1035" s="12"/>
      <c r="H1035" s="12"/>
      <c r="I1035" s="12"/>
      <c r="J1035" s="12"/>
      <c r="K1035" s="12"/>
    </row>
    <row r="1036" spans="1:11">
      <c r="A1036" s="12"/>
      <c r="B1036" s="12"/>
      <c r="C1036" s="12"/>
      <c r="D1036" s="12"/>
      <c r="E1036" s="12"/>
      <c r="F1036" s="12"/>
      <c r="G1036" s="12"/>
      <c r="H1036" s="12"/>
      <c r="I1036" s="12"/>
      <c r="J1036" s="12"/>
      <c r="K1036" s="12"/>
    </row>
    <row r="1037" spans="1:11">
      <c r="A1037" s="12"/>
      <c r="B1037" s="12"/>
      <c r="C1037" s="12"/>
      <c r="D1037" s="12"/>
      <c r="E1037" s="12"/>
      <c r="F1037" s="12"/>
      <c r="G1037" s="12"/>
      <c r="H1037" s="12"/>
      <c r="I1037" s="12"/>
      <c r="J1037" s="12"/>
      <c r="K1037" s="12"/>
    </row>
    <row r="1038" spans="1:11">
      <c r="A1038" s="12"/>
      <c r="B1038" s="12"/>
      <c r="C1038" s="12"/>
      <c r="D1038" s="12"/>
      <c r="E1038" s="12"/>
      <c r="F1038" s="12"/>
      <c r="G1038" s="12"/>
      <c r="H1038" s="12"/>
      <c r="I1038" s="12"/>
      <c r="J1038" s="12"/>
      <c r="K1038" s="12"/>
    </row>
    <row r="1039" spans="1:11">
      <c r="A1039" s="12"/>
      <c r="B1039" s="12"/>
      <c r="C1039" s="12"/>
      <c r="D1039" s="12"/>
      <c r="E1039" s="12"/>
      <c r="F1039" s="12"/>
      <c r="G1039" s="12"/>
      <c r="H1039" s="12"/>
      <c r="I1039" s="12"/>
      <c r="J1039" s="12"/>
      <c r="K1039" s="12"/>
    </row>
    <row r="1040" spans="1:11">
      <c r="A1040" s="12"/>
      <c r="B1040" s="12"/>
      <c r="C1040" s="12"/>
      <c r="D1040" s="12"/>
      <c r="E1040" s="12"/>
      <c r="F1040" s="12"/>
      <c r="G1040" s="12"/>
      <c r="H1040" s="12"/>
      <c r="I1040" s="12"/>
      <c r="J1040" s="12"/>
      <c r="K1040" s="12"/>
    </row>
    <row r="1041" spans="1:11">
      <c r="A1041" s="12"/>
      <c r="B1041" s="12"/>
      <c r="C1041" s="12"/>
      <c r="D1041" s="12"/>
      <c r="E1041" s="12"/>
      <c r="F1041" s="12"/>
      <c r="G1041" s="12"/>
      <c r="H1041" s="12"/>
      <c r="I1041" s="12"/>
      <c r="J1041" s="12"/>
      <c r="K1041" s="12"/>
    </row>
    <row r="1042" spans="1:11">
      <c r="A1042" s="12"/>
      <c r="B1042" s="12"/>
      <c r="C1042" s="12"/>
      <c r="D1042" s="12"/>
      <c r="E1042" s="12"/>
      <c r="F1042" s="12"/>
      <c r="G1042" s="12"/>
      <c r="H1042" s="12"/>
      <c r="I1042" s="12"/>
      <c r="J1042" s="12"/>
      <c r="K1042" s="12"/>
    </row>
    <row r="1043" spans="1:11">
      <c r="A1043" s="12"/>
      <c r="B1043" s="12"/>
      <c r="C1043" s="12"/>
      <c r="D1043" s="12"/>
      <c r="E1043" s="12"/>
      <c r="F1043" s="12"/>
      <c r="G1043" s="12"/>
      <c r="H1043" s="12"/>
      <c r="I1043" s="12"/>
      <c r="J1043" s="12"/>
      <c r="K1043" s="12"/>
    </row>
    <row r="1044" spans="1:11">
      <c r="A1044" s="12"/>
      <c r="B1044" s="12"/>
      <c r="C1044" s="12"/>
      <c r="D1044" s="12"/>
      <c r="E1044" s="12"/>
      <c r="F1044" s="12"/>
      <c r="G1044" s="12"/>
      <c r="H1044" s="12"/>
      <c r="I1044" s="12"/>
      <c r="J1044" s="12"/>
      <c r="K1044" s="12"/>
    </row>
    <row r="1045" spans="1:11">
      <c r="A1045" s="12"/>
      <c r="B1045" s="12"/>
      <c r="C1045" s="12"/>
      <c r="D1045" s="12"/>
      <c r="E1045" s="12"/>
      <c r="F1045" s="12"/>
      <c r="G1045" s="12"/>
      <c r="H1045" s="12"/>
      <c r="I1045" s="12"/>
      <c r="J1045" s="12"/>
      <c r="K1045" s="12"/>
    </row>
    <row r="1046" spans="1:11">
      <c r="A1046" s="12"/>
      <c r="B1046" s="12"/>
      <c r="C1046" s="12"/>
      <c r="D1046" s="12"/>
      <c r="E1046" s="12"/>
      <c r="F1046" s="12"/>
      <c r="G1046" s="12"/>
      <c r="H1046" s="12"/>
      <c r="I1046" s="12"/>
      <c r="J1046" s="12"/>
      <c r="K1046" s="12"/>
    </row>
    <row r="1047" spans="1:11">
      <c r="A1047" s="12"/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</row>
    <row r="1048" spans="1:11">
      <c r="A1048" s="12"/>
      <c r="B1048" s="12"/>
      <c r="C1048" s="12"/>
      <c r="D1048" s="12"/>
      <c r="E1048" s="12"/>
      <c r="F1048" s="12"/>
      <c r="G1048" s="12"/>
      <c r="H1048" s="12"/>
      <c r="I1048" s="12"/>
      <c r="J1048" s="12"/>
      <c r="K1048" s="12"/>
    </row>
    <row r="1049" spans="1:11">
      <c r="A1049" s="12"/>
      <c r="B1049" s="12"/>
      <c r="C1049" s="12"/>
      <c r="D1049" s="12"/>
      <c r="E1049" s="12"/>
      <c r="F1049" s="12"/>
      <c r="G1049" s="12"/>
      <c r="H1049" s="12"/>
      <c r="I1049" s="12"/>
      <c r="J1049" s="12"/>
      <c r="K1049" s="12"/>
    </row>
    <row r="1050" spans="1:11">
      <c r="A1050" s="12"/>
      <c r="B1050" s="12"/>
      <c r="C1050" s="12"/>
      <c r="D1050" s="12"/>
      <c r="E1050" s="12"/>
      <c r="F1050" s="12"/>
      <c r="G1050" s="12"/>
      <c r="H1050" s="12"/>
      <c r="I1050" s="12"/>
      <c r="J1050" s="12"/>
      <c r="K1050" s="12"/>
    </row>
    <row r="1051" spans="1:11">
      <c r="A1051" s="12"/>
      <c r="B1051" s="12"/>
      <c r="C1051" s="12"/>
      <c r="D1051" s="12"/>
      <c r="E1051" s="12"/>
      <c r="F1051" s="12"/>
      <c r="G1051" s="12"/>
      <c r="H1051" s="12"/>
      <c r="I1051" s="12"/>
      <c r="J1051" s="12"/>
      <c r="K1051" s="12"/>
    </row>
    <row r="1052" spans="1:11">
      <c r="A1052" s="12"/>
      <c r="B1052" s="12"/>
      <c r="C1052" s="12"/>
      <c r="D1052" s="12"/>
      <c r="E1052" s="12"/>
      <c r="F1052" s="12"/>
      <c r="G1052" s="12"/>
      <c r="H1052" s="12"/>
      <c r="I1052" s="12"/>
      <c r="J1052" s="12"/>
      <c r="K1052" s="12"/>
    </row>
    <row r="1053" spans="1:11">
      <c r="A1053" s="12"/>
      <c r="B1053" s="12"/>
      <c r="C1053" s="12"/>
      <c r="D1053" s="12"/>
      <c r="E1053" s="12"/>
      <c r="F1053" s="12"/>
      <c r="G1053" s="12"/>
      <c r="H1053" s="12"/>
      <c r="I1053" s="12"/>
      <c r="J1053" s="12"/>
      <c r="K1053" s="12"/>
    </row>
    <row r="1054" spans="1:11">
      <c r="A1054" s="12"/>
      <c r="B1054" s="12"/>
      <c r="C1054" s="12"/>
      <c r="D1054" s="12"/>
      <c r="E1054" s="12"/>
      <c r="F1054" s="12"/>
      <c r="G1054" s="12"/>
      <c r="H1054" s="12"/>
      <c r="I1054" s="12"/>
      <c r="J1054" s="12"/>
      <c r="K1054" s="12"/>
    </row>
    <row r="1055" spans="1:11">
      <c r="A1055" s="12"/>
      <c r="B1055" s="12"/>
      <c r="C1055" s="12"/>
      <c r="D1055" s="12"/>
      <c r="E1055" s="12"/>
      <c r="F1055" s="12"/>
      <c r="G1055" s="12"/>
      <c r="H1055" s="12"/>
      <c r="I1055" s="12"/>
      <c r="J1055" s="12"/>
      <c r="K1055" s="12"/>
    </row>
    <row r="1056" spans="1:11">
      <c r="A1056" s="12"/>
      <c r="B1056" s="12"/>
      <c r="C1056" s="12"/>
      <c r="D1056" s="12"/>
      <c r="E1056" s="12"/>
      <c r="F1056" s="12"/>
      <c r="G1056" s="12"/>
      <c r="H1056" s="12"/>
      <c r="I1056" s="12"/>
      <c r="J1056" s="12"/>
      <c r="K1056" s="12"/>
    </row>
    <row r="1057" spans="1:11">
      <c r="A1057" s="12"/>
      <c r="B1057" s="12"/>
      <c r="C1057" s="12"/>
      <c r="D1057" s="12"/>
      <c r="E1057" s="12"/>
      <c r="F1057" s="12"/>
      <c r="G1057" s="12"/>
      <c r="H1057" s="12"/>
      <c r="I1057" s="12"/>
      <c r="J1057" s="12"/>
      <c r="K1057" s="12"/>
    </row>
    <row r="1058" spans="1:11">
      <c r="A1058" s="12"/>
      <c r="B1058" s="12"/>
      <c r="C1058" s="12"/>
      <c r="D1058" s="12"/>
      <c r="E1058" s="12"/>
      <c r="F1058" s="12"/>
      <c r="G1058" s="12"/>
      <c r="H1058" s="12"/>
      <c r="I1058" s="12"/>
      <c r="J1058" s="12"/>
      <c r="K1058" s="12"/>
    </row>
    <row r="1059" spans="1:11">
      <c r="A1059" s="12"/>
      <c r="B1059" s="12"/>
      <c r="C1059" s="12"/>
      <c r="D1059" s="12"/>
      <c r="E1059" s="12"/>
      <c r="F1059" s="12"/>
      <c r="G1059" s="12"/>
      <c r="H1059" s="12"/>
      <c r="I1059" s="12"/>
      <c r="J1059" s="12"/>
      <c r="K1059" s="12"/>
    </row>
    <row r="1060" spans="1:11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  <c r="K1060" s="12"/>
    </row>
    <row r="1061" spans="1:11">
      <c r="A1061" s="12"/>
      <c r="B1061" s="12"/>
      <c r="C1061" s="12"/>
      <c r="D1061" s="12"/>
      <c r="E1061" s="12"/>
      <c r="F1061" s="12"/>
      <c r="G1061" s="12"/>
      <c r="H1061" s="12"/>
      <c r="I1061" s="12"/>
      <c r="J1061" s="12"/>
      <c r="K1061" s="12"/>
    </row>
    <row r="1062" spans="1:11">
      <c r="A1062" s="12"/>
      <c r="B1062" s="12"/>
      <c r="C1062" s="12"/>
      <c r="D1062" s="12"/>
      <c r="E1062" s="12"/>
      <c r="F1062" s="12"/>
      <c r="G1062" s="12"/>
      <c r="H1062" s="12"/>
      <c r="I1062" s="12"/>
      <c r="J1062" s="12"/>
      <c r="K1062" s="12"/>
    </row>
    <row r="1063" spans="1:11">
      <c r="A1063" s="12"/>
      <c r="B1063" s="12"/>
      <c r="C1063" s="12"/>
      <c r="D1063" s="12"/>
      <c r="E1063" s="12"/>
      <c r="F1063" s="12"/>
      <c r="G1063" s="12"/>
      <c r="H1063" s="12"/>
      <c r="I1063" s="12"/>
      <c r="J1063" s="12"/>
      <c r="K1063" s="12"/>
    </row>
    <row r="1064" spans="1:11">
      <c r="A1064" s="12"/>
      <c r="B1064" s="12"/>
      <c r="C1064" s="12"/>
      <c r="D1064" s="12"/>
      <c r="E1064" s="12"/>
      <c r="F1064" s="12"/>
      <c r="G1064" s="12"/>
      <c r="H1064" s="12"/>
      <c r="I1064" s="12"/>
      <c r="J1064" s="12"/>
      <c r="K1064" s="12"/>
    </row>
    <row r="1065" spans="1:11">
      <c r="A1065" s="12"/>
      <c r="B1065" s="12"/>
      <c r="C1065" s="12"/>
      <c r="D1065" s="12"/>
      <c r="E1065" s="12"/>
      <c r="F1065" s="12"/>
      <c r="G1065" s="12"/>
      <c r="H1065" s="12"/>
      <c r="I1065" s="12"/>
      <c r="J1065" s="12"/>
      <c r="K1065" s="12"/>
    </row>
    <row r="1066" spans="1:11">
      <c r="A1066" s="12"/>
      <c r="B1066" s="12"/>
      <c r="C1066" s="12"/>
      <c r="D1066" s="12"/>
      <c r="E1066" s="12"/>
      <c r="F1066" s="12"/>
      <c r="G1066" s="12"/>
      <c r="H1066" s="12"/>
      <c r="I1066" s="12"/>
      <c r="J1066" s="12"/>
      <c r="K1066" s="12"/>
    </row>
    <row r="1067" spans="1:11">
      <c r="A1067" s="12"/>
      <c r="B1067" s="12"/>
      <c r="C1067" s="12"/>
      <c r="D1067" s="12"/>
      <c r="E1067" s="12"/>
      <c r="F1067" s="12"/>
      <c r="G1067" s="12"/>
      <c r="H1067" s="12"/>
      <c r="I1067" s="12"/>
      <c r="J1067" s="12"/>
      <c r="K1067" s="12"/>
    </row>
    <row r="1068" spans="1:11">
      <c r="A1068" s="12"/>
      <c r="B1068" s="12"/>
      <c r="C1068" s="12"/>
      <c r="D1068" s="12"/>
      <c r="E1068" s="12"/>
      <c r="F1068" s="12"/>
      <c r="G1068" s="12"/>
      <c r="H1068" s="12"/>
      <c r="I1068" s="12"/>
      <c r="J1068" s="12"/>
      <c r="K1068" s="12"/>
    </row>
    <row r="1069" spans="1:11">
      <c r="A1069" s="12"/>
      <c r="B1069" s="12"/>
      <c r="C1069" s="12"/>
      <c r="D1069" s="12"/>
      <c r="E1069" s="12"/>
      <c r="F1069" s="12"/>
      <c r="G1069" s="12"/>
      <c r="H1069" s="12"/>
      <c r="I1069" s="12"/>
      <c r="J1069" s="12"/>
      <c r="K1069" s="12"/>
    </row>
  </sheetData>
  <mergeCells count="602">
    <mergeCell ref="A336:B336"/>
    <mergeCell ref="A337:B337"/>
    <mergeCell ref="A338:B338"/>
    <mergeCell ref="A339:B339"/>
    <mergeCell ref="A329:B329"/>
    <mergeCell ref="A352:B352"/>
    <mergeCell ref="A353:B353"/>
    <mergeCell ref="A410:I410"/>
    <mergeCell ref="A411:K411"/>
    <mergeCell ref="A365:K365"/>
    <mergeCell ref="C392:K392"/>
    <mergeCell ref="A393:B393"/>
    <mergeCell ref="A394:B394"/>
    <mergeCell ref="K394:K395"/>
    <mergeCell ref="A395:I395"/>
    <mergeCell ref="A396:K396"/>
    <mergeCell ref="A390:I390"/>
    <mergeCell ref="A391:K391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C285:K285"/>
    <mergeCell ref="A286:B286"/>
    <mergeCell ref="A287:B287"/>
    <mergeCell ref="K287:K288"/>
    <mergeCell ref="A288:I288"/>
    <mergeCell ref="A289:K289"/>
    <mergeCell ref="C290:K290"/>
    <mergeCell ref="A291:B291"/>
    <mergeCell ref="A292:B292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278:K278"/>
    <mergeCell ref="A276:B276"/>
    <mergeCell ref="C280:K280"/>
    <mergeCell ref="A281:B281"/>
    <mergeCell ref="A282:B282"/>
    <mergeCell ref="K282:K283"/>
    <mergeCell ref="A283:I283"/>
    <mergeCell ref="A284:K284"/>
    <mergeCell ref="A279:B279"/>
    <mergeCell ref="C279:K279"/>
    <mergeCell ref="C268:K268"/>
    <mergeCell ref="A269:B269"/>
    <mergeCell ref="A270:B270"/>
    <mergeCell ref="K270:K271"/>
    <mergeCell ref="A271:I271"/>
    <mergeCell ref="A272:K272"/>
    <mergeCell ref="C273:K273"/>
    <mergeCell ref="A274:B274"/>
    <mergeCell ref="A275:B275"/>
    <mergeCell ref="K275:K277"/>
    <mergeCell ref="A277:I277"/>
    <mergeCell ref="A248:B248"/>
    <mergeCell ref="A259:B259"/>
    <mergeCell ref="A256:B256"/>
    <mergeCell ref="A257:B257"/>
    <mergeCell ref="A229:B229"/>
    <mergeCell ref="A226:B226"/>
    <mergeCell ref="C226:K226"/>
    <mergeCell ref="C227:K227"/>
    <mergeCell ref="A228:B228"/>
    <mergeCell ref="K229:K230"/>
    <mergeCell ref="A230:I230"/>
    <mergeCell ref="A231:K231"/>
    <mergeCell ref="A238:B238"/>
    <mergeCell ref="A239:B239"/>
    <mergeCell ref="C237:K237"/>
    <mergeCell ref="A225:B225"/>
    <mergeCell ref="C225:K225"/>
    <mergeCell ref="A249:B249"/>
    <mergeCell ref="A258:B258"/>
    <mergeCell ref="C300:K300"/>
    <mergeCell ref="A301:B301"/>
    <mergeCell ref="A244:B244"/>
    <mergeCell ref="A267:K267"/>
    <mergeCell ref="C263:K263"/>
    <mergeCell ref="A264:B264"/>
    <mergeCell ref="A265:B265"/>
    <mergeCell ref="K265:K266"/>
    <mergeCell ref="A266:I266"/>
    <mergeCell ref="K239:K240"/>
    <mergeCell ref="A240:I240"/>
    <mergeCell ref="A241:K241"/>
    <mergeCell ref="K244:K251"/>
    <mergeCell ref="A260:B260"/>
    <mergeCell ref="A245:B245"/>
    <mergeCell ref="A246:B246"/>
    <mergeCell ref="A247:B247"/>
    <mergeCell ref="A297:B297"/>
    <mergeCell ref="A298:I298"/>
    <mergeCell ref="A299:K299"/>
    <mergeCell ref="A302:B302"/>
    <mergeCell ref="K302:K303"/>
    <mergeCell ref="A303:I303"/>
    <mergeCell ref="A304:K304"/>
    <mergeCell ref="C295:K295"/>
    <mergeCell ref="A296:B296"/>
    <mergeCell ref="A308:B308"/>
    <mergeCell ref="A309:B309"/>
    <mergeCell ref="A310:B310"/>
    <mergeCell ref="A311:B311"/>
    <mergeCell ref="A312:B312"/>
    <mergeCell ref="A313:B313"/>
    <mergeCell ref="A314:B314"/>
    <mergeCell ref="K297:K298"/>
    <mergeCell ref="K363:K364"/>
    <mergeCell ref="C332:K332"/>
    <mergeCell ref="A333:B333"/>
    <mergeCell ref="A354:I354"/>
    <mergeCell ref="A355:K355"/>
    <mergeCell ref="C356:K356"/>
    <mergeCell ref="A357:B357"/>
    <mergeCell ref="A358:B358"/>
    <mergeCell ref="K358:K359"/>
    <mergeCell ref="A359:I359"/>
    <mergeCell ref="A364:I364"/>
    <mergeCell ref="A340:B340"/>
    <mergeCell ref="A341:B341"/>
    <mergeCell ref="A342:B342"/>
    <mergeCell ref="A343:B343"/>
    <mergeCell ref="A347:B347"/>
    <mergeCell ref="A348:B348"/>
    <mergeCell ref="A350:B350"/>
    <mergeCell ref="A344:B344"/>
    <mergeCell ref="A345:B345"/>
    <mergeCell ref="A346:B346"/>
    <mergeCell ref="A349:B349"/>
    <mergeCell ref="A334:B334"/>
    <mergeCell ref="A335:B335"/>
    <mergeCell ref="K292:K293"/>
    <mergeCell ref="A293:I293"/>
    <mergeCell ref="A294:K294"/>
    <mergeCell ref="A432:B432"/>
    <mergeCell ref="C432:K432"/>
    <mergeCell ref="A402:B402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C397:K397"/>
    <mergeCell ref="A418:K418"/>
    <mergeCell ref="C419:K419"/>
    <mergeCell ref="A420:B420"/>
    <mergeCell ref="A482:B482"/>
    <mergeCell ref="A434:B434"/>
    <mergeCell ref="K435:K436"/>
    <mergeCell ref="A436:I436"/>
    <mergeCell ref="A305:B305"/>
    <mergeCell ref="C305:K305"/>
    <mergeCell ref="C306:K306"/>
    <mergeCell ref="A307:B307"/>
    <mergeCell ref="A330:I330"/>
    <mergeCell ref="A331:K331"/>
    <mergeCell ref="C366:K366"/>
    <mergeCell ref="A367:B367"/>
    <mergeCell ref="A437:K437"/>
    <mergeCell ref="A435:B435"/>
    <mergeCell ref="C433:K433"/>
    <mergeCell ref="A360:K360"/>
    <mergeCell ref="C361:K361"/>
    <mergeCell ref="A362:B362"/>
    <mergeCell ref="A363:B363"/>
    <mergeCell ref="C438:K438"/>
    <mergeCell ref="K368:K390"/>
    <mergeCell ref="A399:B399"/>
    <mergeCell ref="A400:B400"/>
    <mergeCell ref="A401:B401"/>
    <mergeCell ref="B529:E529"/>
    <mergeCell ref="B530:E530"/>
    <mergeCell ref="G529:J529"/>
    <mergeCell ref="G530:J530"/>
    <mergeCell ref="A512:K512"/>
    <mergeCell ref="A513:B513"/>
    <mergeCell ref="C513:K513"/>
    <mergeCell ref="C514:K514"/>
    <mergeCell ref="C482:K482"/>
    <mergeCell ref="A515:B515"/>
    <mergeCell ref="A516:B516"/>
    <mergeCell ref="K516:K517"/>
    <mergeCell ref="A517:I517"/>
    <mergeCell ref="A518:K518"/>
    <mergeCell ref="C483:K483"/>
    <mergeCell ref="A484:B484"/>
    <mergeCell ref="A485:B485"/>
    <mergeCell ref="K485:K486"/>
    <mergeCell ref="A486:I486"/>
    <mergeCell ref="A487:K487"/>
    <mergeCell ref="C488:K488"/>
    <mergeCell ref="A489:B489"/>
    <mergeCell ref="A490:B490"/>
    <mergeCell ref="K490:K491"/>
    <mergeCell ref="B1:H1"/>
    <mergeCell ref="B2:H2"/>
    <mergeCell ref="I1:K2"/>
    <mergeCell ref="A11:B11"/>
    <mergeCell ref="A12:B12"/>
    <mergeCell ref="K12:K13"/>
    <mergeCell ref="A6:K6"/>
    <mergeCell ref="A9:B9"/>
    <mergeCell ref="C9:K9"/>
    <mergeCell ref="C10:K10"/>
    <mergeCell ref="A8:K8"/>
    <mergeCell ref="I4:K4"/>
    <mergeCell ref="I3:K3"/>
    <mergeCell ref="A5:G5"/>
    <mergeCell ref="B4:G4"/>
    <mergeCell ref="B3:G3"/>
    <mergeCell ref="C7:K7"/>
    <mergeCell ref="A13:I13"/>
    <mergeCell ref="A14:K14"/>
    <mergeCell ref="A262:K262"/>
    <mergeCell ref="A252:K252"/>
    <mergeCell ref="C253:K253"/>
    <mergeCell ref="A254:B254"/>
    <mergeCell ref="A255:B255"/>
    <mergeCell ref="K255:K261"/>
    <mergeCell ref="A261:I261"/>
    <mergeCell ref="C242:K242"/>
    <mergeCell ref="A243:B243"/>
    <mergeCell ref="A250:B250"/>
    <mergeCell ref="A251:I251"/>
    <mergeCell ref="A15:B15"/>
    <mergeCell ref="C15:K15"/>
    <mergeCell ref="A16:B16"/>
    <mergeCell ref="C16:K16"/>
    <mergeCell ref="C17:K17"/>
    <mergeCell ref="A18:B18"/>
    <mergeCell ref="C232:K232"/>
    <mergeCell ref="A233:B233"/>
    <mergeCell ref="A234:B234"/>
    <mergeCell ref="K234:K235"/>
    <mergeCell ref="A235:I235"/>
    <mergeCell ref="A236:K236"/>
    <mergeCell ref="A421:B421"/>
    <mergeCell ref="K421:K430"/>
    <mergeCell ref="A430:I430"/>
    <mergeCell ref="A431:K431"/>
    <mergeCell ref="A398:B398"/>
    <mergeCell ref="A439:B439"/>
    <mergeCell ref="A440:B440"/>
    <mergeCell ref="K440:K443"/>
    <mergeCell ref="A443:I443"/>
    <mergeCell ref="A441:B441"/>
    <mergeCell ref="A442:B442"/>
    <mergeCell ref="C412:K412"/>
    <mergeCell ref="A413:B413"/>
    <mergeCell ref="A414:B414"/>
    <mergeCell ref="K414:K417"/>
    <mergeCell ref="A417:I417"/>
    <mergeCell ref="A403:B403"/>
    <mergeCell ref="A404:B404"/>
    <mergeCell ref="A405:B405"/>
    <mergeCell ref="A406:B406"/>
    <mergeCell ref="A407:B407"/>
    <mergeCell ref="A408:B408"/>
    <mergeCell ref="A409:B409"/>
    <mergeCell ref="K399:K410"/>
    <mergeCell ref="A444:K444"/>
    <mergeCell ref="C445:K445"/>
    <mergeCell ref="A446:B446"/>
    <mergeCell ref="K447:K448"/>
    <mergeCell ref="A448:I448"/>
    <mergeCell ref="A457:B457"/>
    <mergeCell ref="K457:K458"/>
    <mergeCell ref="A458:I458"/>
    <mergeCell ref="A459:K459"/>
    <mergeCell ref="A447:B447"/>
    <mergeCell ref="C450:K450"/>
    <mergeCell ref="A451:B451"/>
    <mergeCell ref="A452:B452"/>
    <mergeCell ref="K452:K453"/>
    <mergeCell ref="A453:I453"/>
    <mergeCell ref="A454:K454"/>
    <mergeCell ref="A481:K481"/>
    <mergeCell ref="A415:B415"/>
    <mergeCell ref="A416:B416"/>
    <mergeCell ref="A422:B422"/>
    <mergeCell ref="A425:B425"/>
    <mergeCell ref="A423:B423"/>
    <mergeCell ref="A424:B424"/>
    <mergeCell ref="A427:B427"/>
    <mergeCell ref="A428:B428"/>
    <mergeCell ref="A429:B429"/>
    <mergeCell ref="A426:B426"/>
    <mergeCell ref="A473:B473"/>
    <mergeCell ref="K473:K474"/>
    <mergeCell ref="A474:I474"/>
    <mergeCell ref="A475:K475"/>
    <mergeCell ref="C476:K476"/>
    <mergeCell ref="A477:B477"/>
    <mergeCell ref="A478:B478"/>
    <mergeCell ref="K478:K480"/>
    <mergeCell ref="A480:I480"/>
    <mergeCell ref="A467:B467"/>
    <mergeCell ref="A468:B468"/>
    <mergeCell ref="K468:K469"/>
    <mergeCell ref="A469:I469"/>
    <mergeCell ref="A491:I491"/>
    <mergeCell ref="A492:K492"/>
    <mergeCell ref="C493:K493"/>
    <mergeCell ref="A494:B494"/>
    <mergeCell ref="A495:B495"/>
    <mergeCell ref="K495:K496"/>
    <mergeCell ref="A496:I496"/>
    <mergeCell ref="A497:K497"/>
    <mergeCell ref="C498:K498"/>
    <mergeCell ref="A499:B499"/>
    <mergeCell ref="A500:B500"/>
    <mergeCell ref="K500:K501"/>
    <mergeCell ref="A501:I501"/>
    <mergeCell ref="A502:K502"/>
    <mergeCell ref="C508:K508"/>
    <mergeCell ref="A509:B509"/>
    <mergeCell ref="A510:B510"/>
    <mergeCell ref="K510:K511"/>
    <mergeCell ref="A511:I511"/>
    <mergeCell ref="C503:K503"/>
    <mergeCell ref="A504:B504"/>
    <mergeCell ref="A505:B505"/>
    <mergeCell ref="K505:K506"/>
    <mergeCell ref="A506:I506"/>
    <mergeCell ref="A507:K507"/>
    <mergeCell ref="A23:B23"/>
    <mergeCell ref="A24:B24"/>
    <mergeCell ref="K24:K25"/>
    <mergeCell ref="A25:I25"/>
    <mergeCell ref="A26:K26"/>
    <mergeCell ref="A19:B19"/>
    <mergeCell ref="K19:K20"/>
    <mergeCell ref="A20:I20"/>
    <mergeCell ref="A21:K21"/>
    <mergeCell ref="C22:K22"/>
    <mergeCell ref="A37:B37"/>
    <mergeCell ref="C37:K37"/>
    <mergeCell ref="C38:K38"/>
    <mergeCell ref="A39:B39"/>
    <mergeCell ref="A40:B40"/>
    <mergeCell ref="K40:K41"/>
    <mergeCell ref="A41:I41"/>
    <mergeCell ref="A42:K42"/>
    <mergeCell ref="C27:K27"/>
    <mergeCell ref="A28:B28"/>
    <mergeCell ref="A29:B29"/>
    <mergeCell ref="K29:K30"/>
    <mergeCell ref="A30:I30"/>
    <mergeCell ref="A31:K31"/>
    <mergeCell ref="C32:K32"/>
    <mergeCell ref="A33:B33"/>
    <mergeCell ref="A34:B34"/>
    <mergeCell ref="K34:K35"/>
    <mergeCell ref="A35:I35"/>
    <mergeCell ref="A36:K36"/>
    <mergeCell ref="C43:K43"/>
    <mergeCell ref="A44:B44"/>
    <mergeCell ref="A45:B45"/>
    <mergeCell ref="K45:K46"/>
    <mergeCell ref="A46:I46"/>
    <mergeCell ref="A47:K47"/>
    <mergeCell ref="C48:K48"/>
    <mergeCell ref="A49:B49"/>
    <mergeCell ref="A50:B50"/>
    <mergeCell ref="K50:K51"/>
    <mergeCell ref="A51:I51"/>
    <mergeCell ref="A52:K52"/>
    <mergeCell ref="A63:B63"/>
    <mergeCell ref="C63:K63"/>
    <mergeCell ref="C64:K64"/>
    <mergeCell ref="A65:B65"/>
    <mergeCell ref="A66:B66"/>
    <mergeCell ref="K66:K88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7:B87"/>
    <mergeCell ref="A88:I88"/>
    <mergeCell ref="A89:K89"/>
    <mergeCell ref="C90:K90"/>
    <mergeCell ref="A91:B91"/>
    <mergeCell ref="A92:B92"/>
    <mergeCell ref="K92:K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I112"/>
    <mergeCell ref="A113:K113"/>
    <mergeCell ref="C114:K114"/>
    <mergeCell ref="A115:B115"/>
    <mergeCell ref="A116:B116"/>
    <mergeCell ref="K116:K117"/>
    <mergeCell ref="A117:I117"/>
    <mergeCell ref="A118:K118"/>
    <mergeCell ref="C119:K119"/>
    <mergeCell ref="A120:B120"/>
    <mergeCell ref="A121:B121"/>
    <mergeCell ref="K121:K122"/>
    <mergeCell ref="A122:I122"/>
    <mergeCell ref="A123:K123"/>
    <mergeCell ref="C124:K124"/>
    <mergeCell ref="A125:B125"/>
    <mergeCell ref="A126:B126"/>
    <mergeCell ref="K126:K148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63:B163"/>
    <mergeCell ref="A164:B164"/>
    <mergeCell ref="A165:B165"/>
    <mergeCell ref="A166:B166"/>
    <mergeCell ref="A167:B167"/>
    <mergeCell ref="A168:B168"/>
    <mergeCell ref="A169:I169"/>
    <mergeCell ref="A146:B146"/>
    <mergeCell ref="A148:I148"/>
    <mergeCell ref="A149:K149"/>
    <mergeCell ref="C150:K150"/>
    <mergeCell ref="A151:B151"/>
    <mergeCell ref="A152:B152"/>
    <mergeCell ref="K152:K153"/>
    <mergeCell ref="A153:I153"/>
    <mergeCell ref="A170:K170"/>
    <mergeCell ref="C171:K171"/>
    <mergeCell ref="A172:B172"/>
    <mergeCell ref="A173:B173"/>
    <mergeCell ref="K173:K176"/>
    <mergeCell ref="A174:B174"/>
    <mergeCell ref="A175:B175"/>
    <mergeCell ref="A176:I176"/>
    <mergeCell ref="A177:K177"/>
    <mergeCell ref="C178:K178"/>
    <mergeCell ref="A179:B179"/>
    <mergeCell ref="A180:B180"/>
    <mergeCell ref="K180:K189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I189"/>
    <mergeCell ref="A190:K190"/>
    <mergeCell ref="A191:B191"/>
    <mergeCell ref="C191:K191"/>
    <mergeCell ref="C192:K192"/>
    <mergeCell ref="A193:B193"/>
    <mergeCell ref="A194:B194"/>
    <mergeCell ref="K194:K195"/>
    <mergeCell ref="A195:I195"/>
    <mergeCell ref="A196:K196"/>
    <mergeCell ref="A209:B209"/>
    <mergeCell ref="C209:K209"/>
    <mergeCell ref="A205:B205"/>
    <mergeCell ref="K206:K207"/>
    <mergeCell ref="A206:B206"/>
    <mergeCell ref="A207:I207"/>
    <mergeCell ref="A208:K208"/>
    <mergeCell ref="C197:K197"/>
    <mergeCell ref="A198:B198"/>
    <mergeCell ref="A199:B199"/>
    <mergeCell ref="K199:K202"/>
    <mergeCell ref="A200:B200"/>
    <mergeCell ref="A201:B201"/>
    <mergeCell ref="A202:I202"/>
    <mergeCell ref="A203:K203"/>
    <mergeCell ref="C204:K204"/>
    <mergeCell ref="C220:K220"/>
    <mergeCell ref="A221:B221"/>
    <mergeCell ref="A222:B222"/>
    <mergeCell ref="K222:K223"/>
    <mergeCell ref="A223:I223"/>
    <mergeCell ref="A224:K224"/>
    <mergeCell ref="A219:K219"/>
    <mergeCell ref="C210:K210"/>
    <mergeCell ref="A211:B211"/>
    <mergeCell ref="A212:B212"/>
    <mergeCell ref="K212:K213"/>
    <mergeCell ref="A213:I213"/>
    <mergeCell ref="A214:K214"/>
    <mergeCell ref="C215:K215"/>
    <mergeCell ref="A216:B216"/>
    <mergeCell ref="A217:B217"/>
    <mergeCell ref="K217:K218"/>
    <mergeCell ref="A218:I218"/>
    <mergeCell ref="A62:K62"/>
    <mergeCell ref="A86:B86"/>
    <mergeCell ref="A147:B147"/>
    <mergeCell ref="A157:B157"/>
    <mergeCell ref="A158:B158"/>
    <mergeCell ref="A159:B159"/>
    <mergeCell ref="A160:B160"/>
    <mergeCell ref="C53:K53"/>
    <mergeCell ref="A54:B54"/>
    <mergeCell ref="A55:B55"/>
    <mergeCell ref="K55:K56"/>
    <mergeCell ref="A56:I56"/>
    <mergeCell ref="A57:K57"/>
    <mergeCell ref="C58:K58"/>
    <mergeCell ref="A59:B59"/>
    <mergeCell ref="A60:B60"/>
    <mergeCell ref="K60:K61"/>
    <mergeCell ref="A61:I61"/>
    <mergeCell ref="A154:K154"/>
    <mergeCell ref="C155:K155"/>
    <mergeCell ref="A156:B156"/>
    <mergeCell ref="K157:K169"/>
    <mergeCell ref="A161:B161"/>
    <mergeCell ref="A162:B162"/>
    <mergeCell ref="A479:B479"/>
    <mergeCell ref="A323:B323"/>
    <mergeCell ref="A324:B324"/>
    <mergeCell ref="A325:B325"/>
    <mergeCell ref="A326:B326"/>
    <mergeCell ref="A327:B327"/>
    <mergeCell ref="A328:B328"/>
    <mergeCell ref="K308:K330"/>
    <mergeCell ref="A351:B351"/>
    <mergeCell ref="K334:K354"/>
    <mergeCell ref="A470:K470"/>
    <mergeCell ref="C471:K471"/>
    <mergeCell ref="A472:B472"/>
    <mergeCell ref="C460:K460"/>
    <mergeCell ref="A461:B461"/>
    <mergeCell ref="A462:B462"/>
    <mergeCell ref="K462:K464"/>
    <mergeCell ref="A463:B463"/>
    <mergeCell ref="A464:I464"/>
    <mergeCell ref="A465:K465"/>
    <mergeCell ref="C466:K466"/>
    <mergeCell ref="A449:K449"/>
    <mergeCell ref="C455:K455"/>
    <mergeCell ref="A456:B456"/>
  </mergeCells>
  <phoneticPr fontId="9" type="noConversion"/>
  <pageMargins left="0.23622047244094491" right="0.31496062992125984" top="0.59055118110236227" bottom="0.78740157480314965" header="0.31496062992125984" footer="0.31496062992125984"/>
  <pageSetup paperSize="9" scale="44" fitToHeight="0" orientation="landscape" r:id="rId1"/>
  <headerFooter>
    <oddHeader>&amp;C&amp;"Times New Roman,Negrito"&amp;16MEMORIA DE CALULO</oddHeader>
    <oddFooter>&amp;L&amp;"Times New Roman,Normal"&amp;12vlkengenhariaprojetos@gmail.com
@vlkengenharia
(38) 99977-6300&amp;C&amp;"Times New Roman,Normal"&amp;12VLK ENGENHARIA
Av. Coronel Prates, nº 409, Sala 301, Centro, Montes Claros-MG&amp;R&amp;"Times New Roman,Normal"&amp;12Página &amp;P de &amp;N</oddFooter>
  </headerFooter>
  <rowBreaks count="8" manualBreakCount="8">
    <brk id="62" max="10" man="1"/>
    <brk id="123" max="10" man="1"/>
    <brk id="183" max="10" man="1"/>
    <brk id="241" max="10" man="1"/>
    <brk id="299" max="10" man="1"/>
    <brk id="360" max="10" man="1"/>
    <brk id="418" max="10" man="1"/>
    <brk id="478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1"/>
  <sheetViews>
    <sheetView tabSelected="1" view="pageLayout" zoomScale="64" zoomScaleNormal="85" zoomScaleSheetLayoutView="70" zoomScalePageLayoutView="64" workbookViewId="0">
      <selection activeCell="B14" sqref="B14:B15"/>
    </sheetView>
  </sheetViews>
  <sheetFormatPr defaultRowHeight="15"/>
  <cols>
    <col min="1" max="1" width="12.140625" customWidth="1"/>
    <col min="2" max="2" width="80.5703125" customWidth="1"/>
    <col min="3" max="3" width="34" customWidth="1"/>
    <col min="4" max="4" width="29.85546875" customWidth="1"/>
    <col min="5" max="5" width="21.42578125" customWidth="1"/>
    <col min="6" max="6" width="24.5703125" customWidth="1"/>
    <col min="7" max="7" width="21.42578125" customWidth="1"/>
    <col min="8" max="8" width="24.5703125" customWidth="1"/>
    <col min="9" max="9" width="21.42578125" customWidth="1"/>
    <col min="10" max="10" width="24.5703125" customWidth="1"/>
    <col min="11" max="11" width="21.42578125" customWidth="1"/>
    <col min="12" max="12" width="24.5703125" customWidth="1"/>
    <col min="13" max="13" width="13.85546875" customWidth="1"/>
    <col min="14" max="14" width="15.7109375" customWidth="1"/>
    <col min="15" max="15" width="13.28515625" customWidth="1"/>
    <col min="16" max="16" width="15.7109375" customWidth="1"/>
    <col min="17" max="17" width="12.5703125" customWidth="1"/>
    <col min="19" max="19" width="12.42578125" bestFit="1" customWidth="1"/>
    <col min="20" max="20" width="17.28515625" customWidth="1"/>
    <col min="21" max="21" width="16.42578125" customWidth="1"/>
    <col min="22" max="22" width="15.42578125" customWidth="1"/>
    <col min="23" max="23" width="14" customWidth="1"/>
    <col min="24" max="24" width="14.28515625" customWidth="1"/>
    <col min="25" max="25" width="12.140625" customWidth="1"/>
    <col min="26" max="26" width="12.85546875" customWidth="1"/>
    <col min="27" max="27" width="11.5703125" customWidth="1"/>
  </cols>
  <sheetData>
    <row r="1" spans="1:29" ht="15.75">
      <c r="A1" s="102" t="s">
        <v>55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4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</row>
    <row r="2" spans="1:29" ht="38.25" customHeight="1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4"/>
    </row>
    <row r="3" spans="1:29" ht="38.25" customHeight="1">
      <c r="A3" s="164" t="s">
        <v>357</v>
      </c>
      <c r="B3" s="165"/>
      <c r="C3" s="165"/>
      <c r="D3" s="165"/>
      <c r="E3" s="165"/>
      <c r="F3" s="165"/>
      <c r="G3" s="165"/>
      <c r="H3" s="185"/>
      <c r="I3" s="107" t="s">
        <v>29</v>
      </c>
      <c r="J3" s="107"/>
      <c r="K3" s="110">
        <f ca="1">TODAY()</f>
        <v>45847</v>
      </c>
      <c r="L3" s="111"/>
    </row>
    <row r="4" spans="1:29" ht="15.75" customHeight="1">
      <c r="A4" s="186" t="s">
        <v>362</v>
      </c>
      <c r="B4" s="187"/>
      <c r="C4" s="187"/>
      <c r="D4" s="187"/>
      <c r="E4" s="187"/>
      <c r="F4" s="187"/>
      <c r="G4" s="187"/>
      <c r="H4" s="188"/>
      <c r="I4" s="97" t="s">
        <v>56</v>
      </c>
      <c r="J4" s="97"/>
      <c r="K4" s="97" t="s">
        <v>370</v>
      </c>
      <c r="L4" s="98"/>
    </row>
    <row r="5" spans="1:29" ht="15.75" customHeight="1">
      <c r="A5" s="164" t="s">
        <v>57</v>
      </c>
      <c r="B5" s="165"/>
      <c r="C5" s="165"/>
      <c r="D5" s="165"/>
      <c r="E5" s="165"/>
      <c r="F5" s="165"/>
      <c r="G5" s="165"/>
      <c r="H5" s="166"/>
      <c r="I5" s="48" t="s">
        <v>30</v>
      </c>
      <c r="J5" s="48"/>
      <c r="K5" s="48"/>
      <c r="L5" s="55"/>
    </row>
    <row r="6" spans="1:29" ht="15.75" customHeight="1">
      <c r="A6" s="167" t="s">
        <v>363</v>
      </c>
      <c r="B6" s="168"/>
      <c r="C6" s="168"/>
      <c r="D6" s="168"/>
      <c r="E6" s="168"/>
      <c r="F6" s="168"/>
      <c r="G6" s="168"/>
      <c r="H6" s="169"/>
      <c r="I6" s="86" t="s">
        <v>33</v>
      </c>
      <c r="J6" s="3" t="s">
        <v>34</v>
      </c>
      <c r="K6" s="86" t="s">
        <v>35</v>
      </c>
      <c r="L6" s="4" t="s">
        <v>36</v>
      </c>
    </row>
    <row r="7" spans="1:29" ht="31.5" customHeight="1">
      <c r="A7" s="170" t="s">
        <v>37</v>
      </c>
      <c r="B7" s="171"/>
      <c r="C7" s="171"/>
      <c r="D7" s="171"/>
      <c r="E7" s="171"/>
      <c r="F7" s="171"/>
      <c r="G7" s="171"/>
      <c r="H7" s="172"/>
      <c r="I7" s="85" t="s">
        <v>38</v>
      </c>
      <c r="J7" s="31">
        <v>0.04</v>
      </c>
      <c r="K7" s="86" t="s">
        <v>11</v>
      </c>
      <c r="L7" s="31">
        <f>'PLANILHA ORÇAMENTÁRIA '!J7</f>
        <v>0.27350000000000002</v>
      </c>
    </row>
    <row r="8" spans="1:29" ht="15.75">
      <c r="A8" s="96"/>
      <c r="B8" s="97"/>
      <c r="C8" s="97"/>
      <c r="D8" s="97"/>
      <c r="E8" s="97"/>
      <c r="F8" s="97"/>
      <c r="G8" s="97"/>
      <c r="H8" s="97"/>
      <c r="I8" s="97"/>
      <c r="J8" s="97"/>
      <c r="K8" s="97"/>
      <c r="L8" s="98"/>
    </row>
    <row r="9" spans="1:29" ht="15" customHeight="1">
      <c r="A9" s="190">
        <v>1</v>
      </c>
      <c r="B9" s="191" t="s">
        <v>58</v>
      </c>
      <c r="C9" s="194" t="s">
        <v>59</v>
      </c>
      <c r="D9" s="194" t="s">
        <v>60</v>
      </c>
      <c r="E9" s="194" t="s">
        <v>113</v>
      </c>
      <c r="F9" s="195"/>
      <c r="G9" s="194" t="s">
        <v>113</v>
      </c>
      <c r="H9" s="195"/>
      <c r="I9" s="194" t="s">
        <v>113</v>
      </c>
      <c r="J9" s="195"/>
      <c r="K9" s="194" t="s">
        <v>113</v>
      </c>
      <c r="L9" s="195"/>
    </row>
    <row r="10" spans="1:29" ht="15" customHeight="1">
      <c r="A10" s="190"/>
      <c r="B10" s="192"/>
      <c r="C10" s="194"/>
      <c r="D10" s="194"/>
      <c r="E10" s="194"/>
      <c r="F10" s="195"/>
      <c r="G10" s="194"/>
      <c r="H10" s="195"/>
      <c r="I10" s="194"/>
      <c r="J10" s="195"/>
      <c r="K10" s="194"/>
      <c r="L10" s="195"/>
    </row>
    <row r="11" spans="1:29" ht="15.75">
      <c r="A11" s="190"/>
      <c r="B11" s="193"/>
      <c r="C11" s="194"/>
      <c r="D11" s="194"/>
      <c r="E11" s="196" t="s">
        <v>53</v>
      </c>
      <c r="F11" s="197"/>
      <c r="G11" s="196" t="s">
        <v>110</v>
      </c>
      <c r="H11" s="197"/>
      <c r="I11" s="196" t="s">
        <v>111</v>
      </c>
      <c r="J11" s="197"/>
      <c r="K11" s="196" t="s">
        <v>112</v>
      </c>
      <c r="L11" s="197"/>
    </row>
    <row r="12" spans="1:29" ht="15.75">
      <c r="A12" s="198" t="s">
        <v>15</v>
      </c>
      <c r="B12" s="200" t="s">
        <v>63</v>
      </c>
      <c r="C12" s="19" t="s">
        <v>61</v>
      </c>
      <c r="D12" s="20">
        <f>(D13/$D$19)</f>
        <v>1.2009494451403138E-2</v>
      </c>
      <c r="E12" s="175">
        <v>1</v>
      </c>
      <c r="F12" s="176"/>
      <c r="G12" s="175"/>
      <c r="H12" s="176"/>
      <c r="I12" s="175"/>
      <c r="J12" s="176"/>
      <c r="K12" s="175"/>
      <c r="L12" s="176"/>
    </row>
    <row r="13" spans="1:29" ht="15.75">
      <c r="A13" s="198"/>
      <c r="B13" s="200"/>
      <c r="C13" s="21" t="s">
        <v>62</v>
      </c>
      <c r="D13" s="22">
        <f>'PLANILHA ORÇAMENTÁRIA '!J12</f>
        <v>1502.14</v>
      </c>
      <c r="E13" s="173">
        <f>ROUND(SUM(E12*D13),2)</f>
        <v>1502.14</v>
      </c>
      <c r="F13" s="174"/>
      <c r="G13" s="173"/>
      <c r="H13" s="174"/>
      <c r="I13" s="173"/>
      <c r="J13" s="174"/>
      <c r="K13" s="173"/>
      <c r="L13" s="174"/>
    </row>
    <row r="14" spans="1:29" ht="15.75">
      <c r="A14" s="198" t="s">
        <v>21</v>
      </c>
      <c r="B14" s="200" t="str">
        <f>'PLANILHA ORÇAMENTÁRIA '!B14:H14</f>
        <v>UNIDADE BÁSICA DE SAÚDE (UBS) SEDE MUNICIPAL DE GLAUCILÂNDIA</v>
      </c>
      <c r="C14" s="19" t="s">
        <v>61</v>
      </c>
      <c r="D14" s="20">
        <f>(D15/$D$19)</f>
        <v>0.31366915263484302</v>
      </c>
      <c r="E14" s="175">
        <v>0.5</v>
      </c>
      <c r="F14" s="176"/>
      <c r="G14" s="175">
        <v>0.5</v>
      </c>
      <c r="H14" s="176"/>
      <c r="I14" s="175"/>
      <c r="J14" s="176"/>
      <c r="K14" s="175"/>
      <c r="L14" s="176"/>
    </row>
    <row r="15" spans="1:29" ht="15.75">
      <c r="A15" s="198"/>
      <c r="B15" s="200"/>
      <c r="C15" s="21" t="s">
        <v>62</v>
      </c>
      <c r="D15" s="22">
        <f>'PLANILHA ORÇAMENTÁRIA '!J14</f>
        <v>39233.54</v>
      </c>
      <c r="E15" s="173">
        <f>ROUND(SUM(E14*D15),2)</f>
        <v>19616.77</v>
      </c>
      <c r="F15" s="174"/>
      <c r="G15" s="173">
        <f>ROUND(SUM(G14*D15),2)</f>
        <v>19616.77</v>
      </c>
      <c r="H15" s="174"/>
      <c r="I15" s="173"/>
      <c r="J15" s="174"/>
      <c r="K15" s="173"/>
      <c r="L15" s="174"/>
    </row>
    <row r="16" spans="1:29" ht="15.75">
      <c r="A16" s="198" t="s">
        <v>23</v>
      </c>
      <c r="B16" s="200" t="str">
        <f>'PLANILHA ORÇAMENTÁRIA '!B44:H44</f>
        <v>UNIDADE BÁSICA DE SAÚDE (UBS) COMUNIDADE DE LARANJÃO</v>
      </c>
      <c r="C16" s="19" t="s">
        <v>61</v>
      </c>
      <c r="D16" s="20">
        <f>(D17/$D$19)</f>
        <v>0.67432135291375395</v>
      </c>
      <c r="E16" s="175"/>
      <c r="F16" s="176"/>
      <c r="G16" s="175"/>
      <c r="H16" s="176"/>
      <c r="I16" s="175">
        <v>0.5</v>
      </c>
      <c r="J16" s="176"/>
      <c r="K16" s="175">
        <v>0.5</v>
      </c>
      <c r="L16" s="176"/>
    </row>
    <row r="17" spans="1:12" ht="15.75">
      <c r="A17" s="198"/>
      <c r="B17" s="200"/>
      <c r="C17" s="21" t="s">
        <v>62</v>
      </c>
      <c r="D17" s="22">
        <f>'PLANILHA ORÇAMENTÁRIA '!J44</f>
        <v>84343.69</v>
      </c>
      <c r="E17" s="173"/>
      <c r="F17" s="174"/>
      <c r="G17" s="173"/>
      <c r="H17" s="174"/>
      <c r="I17" s="173">
        <f>ROUND(SUM(I16*D17),2)</f>
        <v>42171.85</v>
      </c>
      <c r="J17" s="174"/>
      <c r="K17" s="173">
        <f>ROUND(SUM(K16*D17),2)</f>
        <v>42171.85</v>
      </c>
      <c r="L17" s="174"/>
    </row>
    <row r="18" spans="1:12" ht="15.75">
      <c r="A18" s="198" t="s">
        <v>12</v>
      </c>
      <c r="B18" s="199"/>
      <c r="C18" s="19" t="s">
        <v>61</v>
      </c>
      <c r="D18" s="20">
        <f>ROUND(SUM(D12+D14+D16),2)</f>
        <v>1</v>
      </c>
      <c r="E18" s="179">
        <f>SUM(E19/$D$19)</f>
        <v>0.16884407076882463</v>
      </c>
      <c r="F18" s="180"/>
      <c r="G18" s="179">
        <f>SUM(G19/$D$19)</f>
        <v>0.15683457631742151</v>
      </c>
      <c r="H18" s="180"/>
      <c r="I18" s="179">
        <f>SUM(I19/$D$19)</f>
        <v>0.33716071643149464</v>
      </c>
      <c r="J18" s="180"/>
      <c r="K18" s="179">
        <f>SUM(K19/$D$19)</f>
        <v>0.33716071643149464</v>
      </c>
      <c r="L18" s="180"/>
    </row>
    <row r="19" spans="1:12" ht="15.75">
      <c r="A19" s="198"/>
      <c r="B19" s="199"/>
      <c r="C19" s="23" t="s">
        <v>62</v>
      </c>
      <c r="D19" s="35">
        <f>ROUND(D13+D15+D17,2)</f>
        <v>125079.37</v>
      </c>
      <c r="E19" s="177">
        <f>ROUND(SUM(E13+E15+E17),2)</f>
        <v>21118.91</v>
      </c>
      <c r="F19" s="178"/>
      <c r="G19" s="177">
        <f>ROUND(SUM(G13+G15+G17),2)</f>
        <v>19616.77</v>
      </c>
      <c r="H19" s="178"/>
      <c r="I19" s="177">
        <f>ROUND(SUM(I13+I15+I17),2)</f>
        <v>42171.85</v>
      </c>
      <c r="J19" s="178"/>
      <c r="K19" s="177">
        <f>ROUND(SUM(K13+K15+K17),2)</f>
        <v>42171.85</v>
      </c>
      <c r="L19" s="181"/>
    </row>
    <row r="20" spans="1:12" ht="15.75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25"/>
    </row>
    <row r="21" spans="1:12" ht="118.5" customHeight="1">
      <c r="A21" s="26"/>
      <c r="B21" s="37"/>
      <c r="C21" s="37"/>
      <c r="D21" s="37"/>
      <c r="E21" s="38"/>
      <c r="F21" s="37"/>
      <c r="G21" s="38"/>
      <c r="H21" s="38"/>
      <c r="I21" s="38"/>
      <c r="J21" s="37"/>
      <c r="K21" s="38"/>
      <c r="L21" s="81"/>
    </row>
    <row r="22" spans="1:12" ht="15.75">
      <c r="A22" s="26"/>
      <c r="B22" s="189" t="s">
        <v>74</v>
      </c>
      <c r="C22" s="189"/>
      <c r="D22" s="189"/>
      <c r="E22" s="189"/>
      <c r="F22" s="189"/>
      <c r="G22" s="189"/>
      <c r="H22" s="189"/>
      <c r="I22" s="189"/>
      <c r="J22" s="189"/>
      <c r="K22" s="189"/>
      <c r="L22" s="27"/>
    </row>
    <row r="23" spans="1:12" ht="15.75">
      <c r="A23" s="26"/>
      <c r="B23" s="201" t="s">
        <v>25</v>
      </c>
      <c r="C23" s="201"/>
      <c r="D23" s="201"/>
      <c r="E23" s="201"/>
      <c r="F23" s="201"/>
      <c r="G23" s="201"/>
      <c r="H23" s="201"/>
      <c r="I23" s="201"/>
      <c r="J23" s="201"/>
      <c r="K23" s="201"/>
      <c r="L23" s="27"/>
    </row>
    <row r="24" spans="1:12" ht="15.75">
      <c r="A24" s="26"/>
      <c r="B24" s="201" t="s">
        <v>26</v>
      </c>
      <c r="C24" s="201"/>
      <c r="D24" s="201"/>
      <c r="E24" s="201"/>
      <c r="F24" s="201"/>
      <c r="G24" s="201"/>
      <c r="H24" s="201"/>
      <c r="I24" s="201"/>
      <c r="J24" s="201"/>
      <c r="K24" s="201"/>
      <c r="L24" s="27"/>
    </row>
    <row r="25" spans="1:12" ht="117.75" customHeight="1">
      <c r="A25" s="26"/>
      <c r="B25" s="87"/>
      <c r="C25" s="87"/>
      <c r="D25" s="87"/>
      <c r="E25" s="87"/>
      <c r="F25" s="37"/>
      <c r="G25" s="87"/>
      <c r="H25" s="38"/>
      <c r="I25" s="87"/>
      <c r="J25" s="37"/>
      <c r="K25" s="87"/>
      <c r="L25" s="27"/>
    </row>
    <row r="26" spans="1:12" ht="15.75">
      <c r="A26" s="26"/>
      <c r="B26" s="87"/>
      <c r="C26" s="87"/>
      <c r="D26" s="87"/>
      <c r="E26" s="87"/>
      <c r="F26" s="37"/>
      <c r="G26" s="87"/>
      <c r="H26" s="37"/>
      <c r="I26" s="87"/>
      <c r="J26" s="37"/>
      <c r="K26" s="87"/>
      <c r="L26" s="27"/>
    </row>
    <row r="27" spans="1:12" ht="15.75">
      <c r="A27" s="26"/>
      <c r="B27" s="189" t="s">
        <v>75</v>
      </c>
      <c r="C27" s="189"/>
      <c r="D27" s="189"/>
      <c r="E27" s="189"/>
      <c r="F27" s="189"/>
      <c r="G27" s="189"/>
      <c r="H27" s="189"/>
      <c r="I27" s="189"/>
      <c r="J27" s="189"/>
      <c r="K27" s="189"/>
      <c r="L27" s="27"/>
    </row>
    <row r="28" spans="1:12" ht="15.75">
      <c r="A28" s="26"/>
      <c r="B28" s="201" t="s">
        <v>65</v>
      </c>
      <c r="C28" s="201"/>
      <c r="D28" s="201"/>
      <c r="E28" s="201"/>
      <c r="F28" s="201"/>
      <c r="G28" s="201"/>
      <c r="H28" s="201"/>
      <c r="I28" s="201"/>
      <c r="J28" s="201"/>
      <c r="K28" s="201"/>
      <c r="L28" s="27"/>
    </row>
    <row r="29" spans="1:12" ht="15.75">
      <c r="A29" s="26"/>
      <c r="B29" s="201" t="s">
        <v>31</v>
      </c>
      <c r="C29" s="201"/>
      <c r="D29" s="201"/>
      <c r="E29" s="201"/>
      <c r="F29" s="201"/>
      <c r="G29" s="201"/>
      <c r="H29" s="201"/>
      <c r="I29" s="201"/>
      <c r="J29" s="201"/>
      <c r="K29" s="201"/>
      <c r="L29" s="27"/>
    </row>
    <row r="30" spans="1:12" ht="99.75" customHeight="1" thickBot="1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30"/>
    </row>
    <row r="31" spans="1:12">
      <c r="J31" s="49"/>
    </row>
  </sheetData>
  <mergeCells count="68">
    <mergeCell ref="B22:K22"/>
    <mergeCell ref="B23:K23"/>
    <mergeCell ref="B24:K24"/>
    <mergeCell ref="B28:K28"/>
    <mergeCell ref="B29:K29"/>
    <mergeCell ref="A18:B19"/>
    <mergeCell ref="A12:A13"/>
    <mergeCell ref="B12:B13"/>
    <mergeCell ref="A14:A15"/>
    <mergeCell ref="B14:B15"/>
    <mergeCell ref="A16:A17"/>
    <mergeCell ref="B16:B17"/>
    <mergeCell ref="K12:L12"/>
    <mergeCell ref="K14:L14"/>
    <mergeCell ref="K13:L13"/>
    <mergeCell ref="K16:L16"/>
    <mergeCell ref="K15:L15"/>
    <mergeCell ref="K17:L17"/>
    <mergeCell ref="B27:K27"/>
    <mergeCell ref="A8:L8"/>
    <mergeCell ref="A9:A11"/>
    <mergeCell ref="B9:B11"/>
    <mergeCell ref="C9:C11"/>
    <mergeCell ref="D9:D11"/>
    <mergeCell ref="K9:L10"/>
    <mergeCell ref="K11:L11"/>
    <mergeCell ref="I9:J10"/>
    <mergeCell ref="I11:J11"/>
    <mergeCell ref="G9:H10"/>
    <mergeCell ref="G11:H11"/>
    <mergeCell ref="E9:F10"/>
    <mergeCell ref="E11:F11"/>
    <mergeCell ref="G18:H18"/>
    <mergeCell ref="A1:L2"/>
    <mergeCell ref="K3:L3"/>
    <mergeCell ref="K4:L4"/>
    <mergeCell ref="I3:J3"/>
    <mergeCell ref="I4:J4"/>
    <mergeCell ref="A3:H3"/>
    <mergeCell ref="A4:H4"/>
    <mergeCell ref="G19:H19"/>
    <mergeCell ref="E18:F18"/>
    <mergeCell ref="E19:F19"/>
    <mergeCell ref="K18:L18"/>
    <mergeCell ref="K19:L19"/>
    <mergeCell ref="I18:J18"/>
    <mergeCell ref="I19:J19"/>
    <mergeCell ref="I17:J17"/>
    <mergeCell ref="G17:H17"/>
    <mergeCell ref="G12:H12"/>
    <mergeCell ref="G13:H13"/>
    <mergeCell ref="G14:H14"/>
    <mergeCell ref="G15:H15"/>
    <mergeCell ref="G16:H16"/>
    <mergeCell ref="I12:J12"/>
    <mergeCell ref="I13:J13"/>
    <mergeCell ref="I14:J14"/>
    <mergeCell ref="I15:J15"/>
    <mergeCell ref="I16:J16"/>
    <mergeCell ref="A5:H5"/>
    <mergeCell ref="A6:H6"/>
    <mergeCell ref="A7:H7"/>
    <mergeCell ref="E17:F17"/>
    <mergeCell ref="E12:F12"/>
    <mergeCell ref="E13:F13"/>
    <mergeCell ref="E14:F14"/>
    <mergeCell ref="E15:F15"/>
    <mergeCell ref="E16:F16"/>
  </mergeCells>
  <phoneticPr fontId="9" type="noConversion"/>
  <printOptions horizontalCentered="1"/>
  <pageMargins left="0.25" right="0.25" top="0.75" bottom="0.75" header="0.3" footer="0.3"/>
  <pageSetup paperSize="9" scale="41" fitToHeight="0" orientation="landscape" r:id="rId1"/>
  <headerFooter>
    <oddFooter>&amp;L&amp;"Times New Roman,Normal"vlkengenhariaprojetos@gmail.com
@vlkengenharia
(38) 99977-6300&amp;C&amp;"Times New Roman,Normal"VLK ENGENHARIA
Av. Coronel Prates, nº 409, Sala 301, Centro, Montes Claros-MG&amp;R&amp;"Times New Roman,Normal"Página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ORÇAMENTÁRIA </vt:lpstr>
      <vt:lpstr>MEMÓRIA DE CÁLCULO </vt:lpstr>
      <vt:lpstr>CRONOGRAMA FÍSICO FINANCEIRO </vt:lpstr>
      <vt:lpstr>'MEMÓRIA DE CÁLCULO '!Area_de_impressao</vt:lpstr>
      <vt:lpstr>'PLANILHA ORÇAMENTÁRIA '!Area_de_impressao</vt:lpstr>
      <vt:lpstr>'MEMÓRIA DE CÁLCULO '!Titulos_de_impressao</vt:lpstr>
      <vt:lpstr>'PLANILHA ORÇAMENTÁRIA 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kmari</dc:creator>
  <cp:lastModifiedBy>licitação</cp:lastModifiedBy>
  <cp:lastPrinted>2025-07-02T12:55:10Z</cp:lastPrinted>
  <dcterms:created xsi:type="dcterms:W3CDTF">2025-01-21T17:38:26Z</dcterms:created>
  <dcterms:modified xsi:type="dcterms:W3CDTF">2025-07-09T13:29:37Z</dcterms:modified>
</cp:coreProperties>
</file>